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allumarthur/Documents/Teaching/Zeta/Chapter 19/Ch 19 Spreadsheet Files/"/>
    </mc:Choice>
  </mc:AlternateContent>
  <xr:revisionPtr revIDLastSave="0" documentId="13_ncr:1_{AA357D25-D31B-B146-AA8C-C2464F66C340}" xr6:coauthVersionLast="47" xr6:coauthVersionMax="47" xr10:uidLastSave="{00000000-0000-0000-0000-000000000000}"/>
  <bookViews>
    <workbookView xWindow="-28900" yWindow="7160" windowWidth="25160" windowHeight="16960" xr2:uid="{DFBF432E-E87F-AB4D-ABA3-B2F544331BD9}"/>
  </bookViews>
  <sheets>
    <sheet name="Q1" sheetId="1" r:id="rId1"/>
    <sheet name="Q2" sheetId="9" r:id="rId2"/>
    <sheet name="Q3" sheetId="10" r:id="rId3"/>
    <sheet name="Q4" sheetId="11" r:id="rId4"/>
    <sheet name="Q5" sheetId="12" r:id="rId5"/>
    <sheet name="Q6" sheetId="13" r:id="rId6"/>
    <sheet name="Q7" sheetId="14" r:id="rId7"/>
    <sheet name="Q8" sheetId="15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5" l="1"/>
  <c r="D9" i="15"/>
  <c r="C46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D15" i="15"/>
  <c r="C15" i="15"/>
  <c r="E15" i="15" s="1"/>
  <c r="F15" i="15" s="1"/>
  <c r="D16" i="15" s="1"/>
  <c r="F14" i="15"/>
  <c r="D6" i="15"/>
  <c r="D11" i="14"/>
  <c r="D9" i="14"/>
  <c r="C26" i="14"/>
  <c r="C16" i="14"/>
  <c r="C17" i="14"/>
  <c r="C18" i="14"/>
  <c r="C19" i="14"/>
  <c r="C20" i="14"/>
  <c r="C21" i="14"/>
  <c r="C22" i="14"/>
  <c r="C23" i="14"/>
  <c r="C24" i="14"/>
  <c r="C25" i="14"/>
  <c r="D15" i="14"/>
  <c r="C15" i="14"/>
  <c r="E15" i="14" s="1"/>
  <c r="F15" i="14" s="1"/>
  <c r="D16" i="14" s="1"/>
  <c r="F14" i="14"/>
  <c r="D6" i="14"/>
  <c r="D11" i="13"/>
  <c r="D9" i="13"/>
  <c r="C44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D15" i="13"/>
  <c r="C15" i="13"/>
  <c r="E15" i="13" s="1"/>
  <c r="F15" i="13" s="1"/>
  <c r="D16" i="13" s="1"/>
  <c r="E16" i="13" s="1"/>
  <c r="F16" i="13" s="1"/>
  <c r="F14" i="13"/>
  <c r="D6" i="13"/>
  <c r="D11" i="12"/>
  <c r="D9" i="12"/>
  <c r="C38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D15" i="12"/>
  <c r="C15" i="12"/>
  <c r="E15" i="12" s="1"/>
  <c r="F15" i="12" s="1"/>
  <c r="D16" i="12" s="1"/>
  <c r="E16" i="12" s="1"/>
  <c r="F16" i="12" s="1"/>
  <c r="F14" i="12"/>
  <c r="D6" i="12"/>
  <c r="D12" i="11"/>
  <c r="D11" i="11"/>
  <c r="D9" i="11"/>
  <c r="C75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C69" i="11"/>
  <c r="C70" i="11"/>
  <c r="C71" i="11"/>
  <c r="C72" i="11"/>
  <c r="C73" i="11"/>
  <c r="C74" i="11"/>
  <c r="D16" i="11"/>
  <c r="C16" i="11"/>
  <c r="E16" i="11" s="1"/>
  <c r="F16" i="11" s="1"/>
  <c r="D17" i="11" s="1"/>
  <c r="F15" i="11"/>
  <c r="D6" i="11"/>
  <c r="D11" i="10"/>
  <c r="D9" i="10"/>
  <c r="C44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D15" i="10"/>
  <c r="C15" i="10"/>
  <c r="E15" i="10" s="1"/>
  <c r="F15" i="10" s="1"/>
  <c r="D16" i="10" s="1"/>
  <c r="E16" i="10" s="1"/>
  <c r="F16" i="10" s="1"/>
  <c r="F14" i="10"/>
  <c r="D6" i="10"/>
  <c r="D11" i="9"/>
  <c r="D9" i="9"/>
  <c r="C62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D15" i="9"/>
  <c r="C15" i="9"/>
  <c r="E15" i="9" s="1"/>
  <c r="F15" i="9" s="1"/>
  <c r="D16" i="9" s="1"/>
  <c r="F14" i="9"/>
  <c r="D6" i="9"/>
  <c r="D11" i="1"/>
  <c r="D9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D15" i="1"/>
  <c r="C15" i="1"/>
  <c r="E15" i="1" s="1"/>
  <c r="F15" i="1" s="1"/>
  <c r="D16" i="1" s="1"/>
  <c r="F14" i="1"/>
  <c r="D6" i="1"/>
  <c r="E16" i="15" l="1"/>
  <c r="F16" i="15" s="1"/>
  <c r="D17" i="15" s="1"/>
  <c r="E17" i="15" s="1"/>
  <c r="F17" i="15" s="1"/>
  <c r="E16" i="14"/>
  <c r="F16" i="14" s="1"/>
  <c r="D17" i="14"/>
  <c r="E17" i="14" s="1"/>
  <c r="F17" i="14" s="1"/>
  <c r="D17" i="13"/>
  <c r="E17" i="13" s="1"/>
  <c r="F17" i="13" s="1"/>
  <c r="D17" i="12"/>
  <c r="E17" i="12" s="1"/>
  <c r="F17" i="12" s="1"/>
  <c r="E17" i="11"/>
  <c r="F17" i="11" s="1"/>
  <c r="D18" i="11" s="1"/>
  <c r="E18" i="11" s="1"/>
  <c r="F18" i="11" s="1"/>
  <c r="D17" i="10"/>
  <c r="E17" i="10" s="1"/>
  <c r="F17" i="10" s="1"/>
  <c r="E16" i="9"/>
  <c r="F16" i="9" s="1"/>
  <c r="D17" i="9" s="1"/>
  <c r="E17" i="9" s="1"/>
  <c r="F17" i="9" s="1"/>
  <c r="E16" i="1"/>
  <c r="F16" i="1" s="1"/>
  <c r="D17" i="1"/>
  <c r="E17" i="1" s="1"/>
  <c r="F17" i="1" s="1"/>
  <c r="D18" i="15" l="1"/>
  <c r="E18" i="15" s="1"/>
  <c r="F18" i="15" s="1"/>
  <c r="D18" i="14"/>
  <c r="E18" i="14" s="1"/>
  <c r="F18" i="14" s="1"/>
  <c r="D18" i="13"/>
  <c r="E18" i="13" s="1"/>
  <c r="F18" i="13" s="1"/>
  <c r="D18" i="12"/>
  <c r="E18" i="12" s="1"/>
  <c r="F18" i="12" s="1"/>
  <c r="D19" i="11"/>
  <c r="E19" i="11" s="1"/>
  <c r="F19" i="11" s="1"/>
  <c r="D18" i="10"/>
  <c r="E18" i="10" s="1"/>
  <c r="F18" i="10" s="1"/>
  <c r="D18" i="9"/>
  <c r="E18" i="9" s="1"/>
  <c r="F18" i="9" s="1"/>
  <c r="D18" i="1"/>
  <c r="E18" i="1" s="1"/>
  <c r="F18" i="1" s="1"/>
  <c r="D19" i="15" l="1"/>
  <c r="E19" i="15" s="1"/>
  <c r="F19" i="15" s="1"/>
  <c r="D19" i="14"/>
  <c r="E19" i="14" s="1"/>
  <c r="F19" i="14" s="1"/>
  <c r="D19" i="13"/>
  <c r="E19" i="13" s="1"/>
  <c r="F19" i="13" s="1"/>
  <c r="D19" i="12"/>
  <c r="E19" i="12" s="1"/>
  <c r="F19" i="12" s="1"/>
  <c r="D20" i="11"/>
  <c r="E20" i="11" s="1"/>
  <c r="F20" i="11" s="1"/>
  <c r="D19" i="10"/>
  <c r="E19" i="10" s="1"/>
  <c r="F19" i="10" s="1"/>
  <c r="D19" i="9"/>
  <c r="E19" i="9" s="1"/>
  <c r="F19" i="9" s="1"/>
  <c r="D19" i="1"/>
  <c r="E19" i="1" s="1"/>
  <c r="F19" i="1" s="1"/>
  <c r="D20" i="15" l="1"/>
  <c r="E20" i="15" s="1"/>
  <c r="F20" i="15" s="1"/>
  <c r="D20" i="14"/>
  <c r="E20" i="14" s="1"/>
  <c r="F20" i="14" s="1"/>
  <c r="D20" i="13"/>
  <c r="E20" i="13" s="1"/>
  <c r="F20" i="13" s="1"/>
  <c r="D20" i="12"/>
  <c r="E20" i="12" s="1"/>
  <c r="F20" i="12" s="1"/>
  <c r="D21" i="11"/>
  <c r="E21" i="11" s="1"/>
  <c r="F21" i="11" s="1"/>
  <c r="D20" i="10"/>
  <c r="E20" i="10" s="1"/>
  <c r="F20" i="10" s="1"/>
  <c r="D20" i="9"/>
  <c r="E20" i="9" s="1"/>
  <c r="F20" i="9" s="1"/>
  <c r="D20" i="1"/>
  <c r="E20" i="1" s="1"/>
  <c r="F20" i="1" s="1"/>
  <c r="D21" i="15" l="1"/>
  <c r="E21" i="15" s="1"/>
  <c r="F21" i="15" s="1"/>
  <c r="D21" i="14"/>
  <c r="E21" i="14" s="1"/>
  <c r="F21" i="14" s="1"/>
  <c r="D21" i="13"/>
  <c r="E21" i="13" s="1"/>
  <c r="F21" i="13" s="1"/>
  <c r="D21" i="12"/>
  <c r="E21" i="12" s="1"/>
  <c r="F21" i="12" s="1"/>
  <c r="D22" i="11"/>
  <c r="E22" i="11" s="1"/>
  <c r="F22" i="11" s="1"/>
  <c r="D21" i="10"/>
  <c r="E21" i="10" s="1"/>
  <c r="F21" i="10" s="1"/>
  <c r="D21" i="9"/>
  <c r="E21" i="9" s="1"/>
  <c r="F21" i="9" s="1"/>
  <c r="D21" i="1"/>
  <c r="E21" i="1" s="1"/>
  <c r="F21" i="1" s="1"/>
  <c r="D22" i="15" l="1"/>
  <c r="E22" i="15" s="1"/>
  <c r="F22" i="15" s="1"/>
  <c r="D22" i="14"/>
  <c r="E22" i="14" s="1"/>
  <c r="F22" i="14" s="1"/>
  <c r="D22" i="13"/>
  <c r="E22" i="13" s="1"/>
  <c r="F22" i="13" s="1"/>
  <c r="D22" i="12"/>
  <c r="E22" i="12" s="1"/>
  <c r="F22" i="12" s="1"/>
  <c r="D23" i="11"/>
  <c r="E23" i="11" s="1"/>
  <c r="F23" i="11" s="1"/>
  <c r="D22" i="10"/>
  <c r="E22" i="10" s="1"/>
  <c r="F22" i="10" s="1"/>
  <c r="D22" i="9"/>
  <c r="E22" i="9" s="1"/>
  <c r="F22" i="9" s="1"/>
  <c r="D22" i="1"/>
  <c r="E22" i="1" s="1"/>
  <c r="F22" i="1" s="1"/>
  <c r="D23" i="15" l="1"/>
  <c r="E23" i="15" s="1"/>
  <c r="F23" i="15" s="1"/>
  <c r="D23" i="14"/>
  <c r="E23" i="14" s="1"/>
  <c r="F23" i="14" s="1"/>
  <c r="D23" i="13"/>
  <c r="E23" i="13" s="1"/>
  <c r="F23" i="13" s="1"/>
  <c r="D23" i="12"/>
  <c r="E23" i="12" s="1"/>
  <c r="F23" i="12" s="1"/>
  <c r="D24" i="11"/>
  <c r="E24" i="11" s="1"/>
  <c r="F24" i="11" s="1"/>
  <c r="D23" i="10"/>
  <c r="E23" i="10" s="1"/>
  <c r="F23" i="10" s="1"/>
  <c r="D23" i="9"/>
  <c r="E23" i="9" s="1"/>
  <c r="F23" i="9" s="1"/>
  <c r="D23" i="1"/>
  <c r="E23" i="1" s="1"/>
  <c r="F23" i="1" s="1"/>
  <c r="D24" i="15" l="1"/>
  <c r="E24" i="15" s="1"/>
  <c r="F24" i="15" s="1"/>
  <c r="D24" i="14"/>
  <c r="E24" i="14" s="1"/>
  <c r="F24" i="14" s="1"/>
  <c r="D24" i="13"/>
  <c r="E24" i="13" s="1"/>
  <c r="F24" i="13" s="1"/>
  <c r="D24" i="12"/>
  <c r="E24" i="12" s="1"/>
  <c r="F24" i="12" s="1"/>
  <c r="D25" i="11"/>
  <c r="E25" i="11" s="1"/>
  <c r="F25" i="11" s="1"/>
  <c r="D24" i="10"/>
  <c r="E24" i="10" s="1"/>
  <c r="F24" i="10" s="1"/>
  <c r="D24" i="9"/>
  <c r="E24" i="9" s="1"/>
  <c r="F24" i="9" s="1"/>
  <c r="D24" i="1"/>
  <c r="E24" i="1" s="1"/>
  <c r="F24" i="1" s="1"/>
  <c r="D25" i="15" l="1"/>
  <c r="E25" i="15" s="1"/>
  <c r="F25" i="15" s="1"/>
  <c r="D25" i="14"/>
  <c r="E25" i="14" s="1"/>
  <c r="F25" i="14" s="1"/>
  <c r="D25" i="13"/>
  <c r="E25" i="13" s="1"/>
  <c r="F25" i="13" s="1"/>
  <c r="D25" i="12"/>
  <c r="E25" i="12" s="1"/>
  <c r="F25" i="12" s="1"/>
  <c r="D26" i="11"/>
  <c r="E26" i="11" s="1"/>
  <c r="F26" i="11" s="1"/>
  <c r="D25" i="10"/>
  <c r="E25" i="10" s="1"/>
  <c r="F25" i="10" s="1"/>
  <c r="D25" i="9"/>
  <c r="E25" i="9" s="1"/>
  <c r="F25" i="9" s="1"/>
  <c r="D25" i="1"/>
  <c r="E25" i="1" s="1"/>
  <c r="F25" i="1" s="1"/>
  <c r="D26" i="15" l="1"/>
  <c r="E26" i="15" s="1"/>
  <c r="F26" i="15" s="1"/>
  <c r="D26" i="14"/>
  <c r="E26" i="14" s="1"/>
  <c r="F26" i="14" s="1"/>
  <c r="D26" i="13"/>
  <c r="E26" i="13" s="1"/>
  <c r="F26" i="13" s="1"/>
  <c r="D26" i="12"/>
  <c r="E26" i="12" s="1"/>
  <c r="F26" i="12" s="1"/>
  <c r="D27" i="11"/>
  <c r="E27" i="11" s="1"/>
  <c r="F27" i="11" s="1"/>
  <c r="D26" i="10"/>
  <c r="E26" i="10" s="1"/>
  <c r="F26" i="10"/>
  <c r="D26" i="9"/>
  <c r="E26" i="9" s="1"/>
  <c r="F26" i="9" s="1"/>
  <c r="D26" i="1"/>
  <c r="E26" i="1" s="1"/>
  <c r="F26" i="1" s="1"/>
  <c r="D27" i="15" l="1"/>
  <c r="E27" i="15" s="1"/>
  <c r="F27" i="15" s="1"/>
  <c r="D27" i="13"/>
  <c r="E27" i="13" s="1"/>
  <c r="F27" i="13" s="1"/>
  <c r="D27" i="12"/>
  <c r="E27" i="12" s="1"/>
  <c r="F27" i="12" s="1"/>
  <c r="D28" i="11"/>
  <c r="E28" i="11" s="1"/>
  <c r="F28" i="11" s="1"/>
  <c r="D27" i="10"/>
  <c r="E27" i="10" s="1"/>
  <c r="F27" i="10" s="1"/>
  <c r="D27" i="9"/>
  <c r="E27" i="9" s="1"/>
  <c r="F27" i="9" s="1"/>
  <c r="D27" i="1"/>
  <c r="E27" i="1" s="1"/>
  <c r="F27" i="1" s="1"/>
  <c r="D28" i="15" l="1"/>
  <c r="E28" i="15" s="1"/>
  <c r="F28" i="15" s="1"/>
  <c r="D28" i="13"/>
  <c r="E28" i="13" s="1"/>
  <c r="F28" i="13" s="1"/>
  <c r="D28" i="12"/>
  <c r="E28" i="12" s="1"/>
  <c r="F28" i="12" s="1"/>
  <c r="D29" i="11"/>
  <c r="E29" i="11" s="1"/>
  <c r="F29" i="11" s="1"/>
  <c r="D28" i="10"/>
  <c r="E28" i="10" s="1"/>
  <c r="F28" i="10" s="1"/>
  <c r="D28" i="9"/>
  <c r="E28" i="9" s="1"/>
  <c r="F28" i="9" s="1"/>
  <c r="D28" i="1"/>
  <c r="E28" i="1" s="1"/>
  <c r="F28" i="1" s="1"/>
  <c r="D29" i="15" l="1"/>
  <c r="E29" i="15" s="1"/>
  <c r="F29" i="15" s="1"/>
  <c r="D29" i="13"/>
  <c r="E29" i="13" s="1"/>
  <c r="F29" i="13" s="1"/>
  <c r="D29" i="12"/>
  <c r="E29" i="12" s="1"/>
  <c r="F29" i="12" s="1"/>
  <c r="D30" i="11"/>
  <c r="E30" i="11" s="1"/>
  <c r="F30" i="11" s="1"/>
  <c r="D29" i="10"/>
  <c r="E29" i="10" s="1"/>
  <c r="F29" i="10" s="1"/>
  <c r="D29" i="9"/>
  <c r="E29" i="9" s="1"/>
  <c r="F29" i="9" s="1"/>
  <c r="D29" i="1"/>
  <c r="E29" i="1" s="1"/>
  <c r="F29" i="1" s="1"/>
  <c r="D30" i="15" l="1"/>
  <c r="E30" i="15" s="1"/>
  <c r="F30" i="15" s="1"/>
  <c r="D30" i="13"/>
  <c r="E30" i="13" s="1"/>
  <c r="F30" i="13" s="1"/>
  <c r="D30" i="12"/>
  <c r="E30" i="12" s="1"/>
  <c r="F30" i="12" s="1"/>
  <c r="D31" i="11"/>
  <c r="E31" i="11" s="1"/>
  <c r="F31" i="11" s="1"/>
  <c r="D30" i="10"/>
  <c r="E30" i="10" s="1"/>
  <c r="F30" i="10" s="1"/>
  <c r="D30" i="9"/>
  <c r="E30" i="9" s="1"/>
  <c r="F30" i="9" s="1"/>
  <c r="D30" i="1"/>
  <c r="E30" i="1" s="1"/>
  <c r="F30" i="1" s="1"/>
  <c r="D31" i="15" l="1"/>
  <c r="E31" i="15" s="1"/>
  <c r="F31" i="15" s="1"/>
  <c r="D31" i="13"/>
  <c r="E31" i="13" s="1"/>
  <c r="F31" i="13" s="1"/>
  <c r="D31" i="12"/>
  <c r="E31" i="12" s="1"/>
  <c r="F31" i="12" s="1"/>
  <c r="D32" i="11"/>
  <c r="E32" i="11" s="1"/>
  <c r="F32" i="11" s="1"/>
  <c r="D31" i="10"/>
  <c r="E31" i="10" s="1"/>
  <c r="F31" i="10" s="1"/>
  <c r="D31" i="9"/>
  <c r="E31" i="9" s="1"/>
  <c r="F31" i="9" s="1"/>
  <c r="D31" i="1"/>
  <c r="E31" i="1" s="1"/>
  <c r="F31" i="1" s="1"/>
  <c r="D32" i="15" l="1"/>
  <c r="E32" i="15" s="1"/>
  <c r="F32" i="15" s="1"/>
  <c r="D32" i="13"/>
  <c r="E32" i="13" s="1"/>
  <c r="F32" i="13" s="1"/>
  <c r="D32" i="12"/>
  <c r="E32" i="12" s="1"/>
  <c r="F32" i="12" s="1"/>
  <c r="D33" i="11"/>
  <c r="E33" i="11" s="1"/>
  <c r="F33" i="11" s="1"/>
  <c r="D32" i="10"/>
  <c r="E32" i="10" s="1"/>
  <c r="F32" i="10" s="1"/>
  <c r="D32" i="9"/>
  <c r="E32" i="9" s="1"/>
  <c r="F32" i="9" s="1"/>
  <c r="D32" i="1"/>
  <c r="E32" i="1" s="1"/>
  <c r="F32" i="1" s="1"/>
  <c r="D33" i="15" l="1"/>
  <c r="E33" i="15" s="1"/>
  <c r="F33" i="15" s="1"/>
  <c r="D33" i="13"/>
  <c r="E33" i="13" s="1"/>
  <c r="F33" i="13" s="1"/>
  <c r="D33" i="12"/>
  <c r="E33" i="12" s="1"/>
  <c r="F33" i="12" s="1"/>
  <c r="D34" i="11"/>
  <c r="E34" i="11" s="1"/>
  <c r="F34" i="11" s="1"/>
  <c r="D33" i="10"/>
  <c r="E33" i="10" s="1"/>
  <c r="F33" i="10" s="1"/>
  <c r="D33" i="9"/>
  <c r="E33" i="9" s="1"/>
  <c r="F33" i="9" s="1"/>
  <c r="D33" i="1"/>
  <c r="E33" i="1" s="1"/>
  <c r="F33" i="1" s="1"/>
  <c r="D34" i="15" l="1"/>
  <c r="E34" i="15" s="1"/>
  <c r="F34" i="15" s="1"/>
  <c r="D34" i="13"/>
  <c r="E34" i="13" s="1"/>
  <c r="F34" i="13" s="1"/>
  <c r="D34" i="12"/>
  <c r="E34" i="12" s="1"/>
  <c r="F34" i="12" s="1"/>
  <c r="D35" i="11"/>
  <c r="E35" i="11" s="1"/>
  <c r="F35" i="11" s="1"/>
  <c r="D34" i="10"/>
  <c r="E34" i="10" s="1"/>
  <c r="F34" i="10" s="1"/>
  <c r="D34" i="9"/>
  <c r="E34" i="9" s="1"/>
  <c r="F34" i="9" s="1"/>
  <c r="D34" i="1"/>
  <c r="E34" i="1" s="1"/>
  <c r="F34" i="1" s="1"/>
  <c r="D35" i="15" l="1"/>
  <c r="E35" i="15" s="1"/>
  <c r="F35" i="15" s="1"/>
  <c r="D35" i="13"/>
  <c r="E35" i="13" s="1"/>
  <c r="F35" i="13" s="1"/>
  <c r="D35" i="12"/>
  <c r="E35" i="12" s="1"/>
  <c r="F35" i="12" s="1"/>
  <c r="D36" i="11"/>
  <c r="E36" i="11" s="1"/>
  <c r="F36" i="11" s="1"/>
  <c r="D35" i="10"/>
  <c r="E35" i="10" s="1"/>
  <c r="F35" i="10" s="1"/>
  <c r="D35" i="9"/>
  <c r="E35" i="9" s="1"/>
  <c r="F35" i="9" s="1"/>
  <c r="D35" i="1"/>
  <c r="E35" i="1" s="1"/>
  <c r="F35" i="1" s="1"/>
  <c r="D36" i="15" l="1"/>
  <c r="E36" i="15" s="1"/>
  <c r="F36" i="15" s="1"/>
  <c r="D36" i="13"/>
  <c r="E36" i="13" s="1"/>
  <c r="F36" i="13" s="1"/>
  <c r="D36" i="12"/>
  <c r="E36" i="12" s="1"/>
  <c r="F36" i="12" s="1"/>
  <c r="D37" i="11"/>
  <c r="E37" i="11" s="1"/>
  <c r="F37" i="11" s="1"/>
  <c r="D36" i="10"/>
  <c r="E36" i="10" s="1"/>
  <c r="F36" i="10" s="1"/>
  <c r="D36" i="9"/>
  <c r="E36" i="9" s="1"/>
  <c r="F36" i="9" s="1"/>
  <c r="D36" i="1"/>
  <c r="E36" i="1" s="1"/>
  <c r="F36" i="1" s="1"/>
  <c r="D37" i="15" l="1"/>
  <c r="E37" i="15" s="1"/>
  <c r="F37" i="15" s="1"/>
  <c r="D37" i="13"/>
  <c r="E37" i="13" s="1"/>
  <c r="F37" i="13" s="1"/>
  <c r="D37" i="12"/>
  <c r="E37" i="12" s="1"/>
  <c r="F37" i="12" s="1"/>
  <c r="D38" i="11"/>
  <c r="E38" i="11" s="1"/>
  <c r="F38" i="11" s="1"/>
  <c r="D37" i="10"/>
  <c r="E37" i="10" s="1"/>
  <c r="F37" i="10" s="1"/>
  <c r="D37" i="9"/>
  <c r="E37" i="9" s="1"/>
  <c r="F37" i="9" s="1"/>
  <c r="D37" i="1"/>
  <c r="E37" i="1" s="1"/>
  <c r="F37" i="1" s="1"/>
  <c r="D38" i="15" l="1"/>
  <c r="E38" i="15" s="1"/>
  <c r="F38" i="15" s="1"/>
  <c r="D38" i="13"/>
  <c r="E38" i="13" s="1"/>
  <c r="F38" i="13" s="1"/>
  <c r="D38" i="12"/>
  <c r="E38" i="12" s="1"/>
  <c r="F38" i="12" s="1"/>
  <c r="D39" i="11"/>
  <c r="E39" i="11" s="1"/>
  <c r="F39" i="11" s="1"/>
  <c r="D38" i="10"/>
  <c r="E38" i="10" s="1"/>
  <c r="F38" i="10" s="1"/>
  <c r="D38" i="9"/>
  <c r="E38" i="9" s="1"/>
  <c r="F38" i="9" s="1"/>
  <c r="D38" i="1"/>
  <c r="E38" i="1" s="1"/>
  <c r="F38" i="1" s="1"/>
  <c r="D39" i="15" l="1"/>
  <c r="E39" i="15" s="1"/>
  <c r="F39" i="15" s="1"/>
  <c r="D39" i="13"/>
  <c r="E39" i="13" s="1"/>
  <c r="F39" i="13" s="1"/>
  <c r="D40" i="11"/>
  <c r="E40" i="11" s="1"/>
  <c r="F40" i="11" s="1"/>
  <c r="D39" i="10"/>
  <c r="E39" i="10" s="1"/>
  <c r="F39" i="10" s="1"/>
  <c r="D39" i="9"/>
  <c r="E39" i="9" s="1"/>
  <c r="F39" i="9" s="1"/>
  <c r="D39" i="1"/>
  <c r="E39" i="1" s="1"/>
  <c r="F39" i="1" s="1"/>
  <c r="D40" i="15" l="1"/>
  <c r="E40" i="15" s="1"/>
  <c r="F40" i="15" s="1"/>
  <c r="D40" i="13"/>
  <c r="E40" i="13" s="1"/>
  <c r="F40" i="13" s="1"/>
  <c r="D41" i="11"/>
  <c r="E41" i="11" s="1"/>
  <c r="F41" i="11" s="1"/>
  <c r="D40" i="10"/>
  <c r="E40" i="10" s="1"/>
  <c r="F40" i="10" s="1"/>
  <c r="D40" i="9"/>
  <c r="E40" i="9" s="1"/>
  <c r="F40" i="9" s="1"/>
  <c r="D40" i="1"/>
  <c r="E40" i="1" s="1"/>
  <c r="F40" i="1" s="1"/>
  <c r="D41" i="15" l="1"/>
  <c r="E41" i="15" s="1"/>
  <c r="F41" i="15" s="1"/>
  <c r="D41" i="13"/>
  <c r="E41" i="13" s="1"/>
  <c r="F41" i="13" s="1"/>
  <c r="D42" i="11"/>
  <c r="E42" i="11" s="1"/>
  <c r="F42" i="11" s="1"/>
  <c r="D41" i="10"/>
  <c r="E41" i="10" s="1"/>
  <c r="F41" i="10" s="1"/>
  <c r="D41" i="9"/>
  <c r="E41" i="9" s="1"/>
  <c r="F41" i="9" s="1"/>
  <c r="D41" i="1"/>
  <c r="E41" i="1" s="1"/>
  <c r="F41" i="1" s="1"/>
  <c r="D42" i="15" l="1"/>
  <c r="E42" i="15" s="1"/>
  <c r="F42" i="15" s="1"/>
  <c r="D42" i="13"/>
  <c r="E42" i="13" s="1"/>
  <c r="F42" i="13" s="1"/>
  <c r="D43" i="11"/>
  <c r="E43" i="11" s="1"/>
  <c r="F43" i="11" s="1"/>
  <c r="D42" i="10"/>
  <c r="E42" i="10" s="1"/>
  <c r="F42" i="10" s="1"/>
  <c r="D42" i="9"/>
  <c r="E42" i="9" s="1"/>
  <c r="F42" i="9" s="1"/>
  <c r="D42" i="1"/>
  <c r="E42" i="1" s="1"/>
  <c r="F42" i="1" s="1"/>
  <c r="D43" i="15" l="1"/>
  <c r="E43" i="15" s="1"/>
  <c r="F43" i="15" s="1"/>
  <c r="D43" i="13"/>
  <c r="E43" i="13" s="1"/>
  <c r="F43" i="13" s="1"/>
  <c r="D44" i="11"/>
  <c r="E44" i="11" s="1"/>
  <c r="F44" i="11"/>
  <c r="D43" i="10"/>
  <c r="E43" i="10" s="1"/>
  <c r="F43" i="10" s="1"/>
  <c r="D43" i="9"/>
  <c r="E43" i="9" s="1"/>
  <c r="F43" i="9" s="1"/>
  <c r="D43" i="1"/>
  <c r="E43" i="1" s="1"/>
  <c r="F43" i="1"/>
  <c r="D44" i="15" l="1"/>
  <c r="E44" i="15" s="1"/>
  <c r="F44" i="15" s="1"/>
  <c r="D44" i="13"/>
  <c r="E44" i="13" s="1"/>
  <c r="F44" i="13" s="1"/>
  <c r="D45" i="11"/>
  <c r="E45" i="11" s="1"/>
  <c r="F45" i="11" s="1"/>
  <c r="D44" i="10"/>
  <c r="E44" i="10" s="1"/>
  <c r="F44" i="10" s="1"/>
  <c r="D44" i="9"/>
  <c r="E44" i="9" s="1"/>
  <c r="F44" i="9" s="1"/>
  <c r="D44" i="1"/>
  <c r="E44" i="1" s="1"/>
  <c r="F44" i="1" s="1"/>
  <c r="D45" i="15" l="1"/>
  <c r="E45" i="15" s="1"/>
  <c r="F45" i="15" s="1"/>
  <c r="D46" i="11"/>
  <c r="E46" i="11" s="1"/>
  <c r="F46" i="11" s="1"/>
  <c r="D45" i="9"/>
  <c r="E45" i="9" s="1"/>
  <c r="F45" i="9" s="1"/>
  <c r="D45" i="1"/>
  <c r="E45" i="1" s="1"/>
  <c r="F45" i="1" s="1"/>
  <c r="D46" i="15" l="1"/>
  <c r="E46" i="15" s="1"/>
  <c r="F46" i="15" s="1"/>
  <c r="D47" i="11"/>
  <c r="E47" i="11" s="1"/>
  <c r="F47" i="11" s="1"/>
  <c r="D46" i="9"/>
  <c r="E46" i="9" s="1"/>
  <c r="F46" i="9" s="1"/>
  <c r="D46" i="1"/>
  <c r="E46" i="1" s="1"/>
  <c r="F46" i="1" s="1"/>
  <c r="D48" i="11" l="1"/>
  <c r="E48" i="11" s="1"/>
  <c r="F48" i="11" s="1"/>
  <c r="D47" i="9"/>
  <c r="E47" i="9" s="1"/>
  <c r="F47" i="9" s="1"/>
  <c r="D47" i="1"/>
  <c r="E47" i="1" s="1"/>
  <c r="F47" i="1" s="1"/>
  <c r="D49" i="11" l="1"/>
  <c r="E49" i="11" s="1"/>
  <c r="F49" i="11" s="1"/>
  <c r="D48" i="9"/>
  <c r="E48" i="9" s="1"/>
  <c r="F48" i="9" s="1"/>
  <c r="D48" i="1"/>
  <c r="E48" i="1" s="1"/>
  <c r="F48" i="1" s="1"/>
  <c r="D50" i="11" l="1"/>
  <c r="E50" i="11" s="1"/>
  <c r="F50" i="11" s="1"/>
  <c r="D49" i="9"/>
  <c r="E49" i="9" s="1"/>
  <c r="F49" i="9" s="1"/>
  <c r="D49" i="1"/>
  <c r="E49" i="1" s="1"/>
  <c r="F49" i="1" s="1"/>
  <c r="D51" i="11" l="1"/>
  <c r="E51" i="11" s="1"/>
  <c r="F51" i="11" s="1"/>
  <c r="D50" i="9"/>
  <c r="E50" i="9" s="1"/>
  <c r="F50" i="9" s="1"/>
  <c r="D50" i="1"/>
  <c r="E50" i="1" s="1"/>
  <c r="F50" i="1" s="1"/>
  <c r="D52" i="11" l="1"/>
  <c r="E52" i="11" s="1"/>
  <c r="F52" i="11" s="1"/>
  <c r="D51" i="9"/>
  <c r="E51" i="9" s="1"/>
  <c r="F51" i="9" s="1"/>
  <c r="D53" i="11" l="1"/>
  <c r="E53" i="11" s="1"/>
  <c r="F53" i="11" s="1"/>
  <c r="D52" i="9"/>
  <c r="E52" i="9" s="1"/>
  <c r="F52" i="9" s="1"/>
  <c r="D54" i="11" l="1"/>
  <c r="E54" i="11" s="1"/>
  <c r="F54" i="11" s="1"/>
  <c r="D53" i="9"/>
  <c r="E53" i="9" s="1"/>
  <c r="F53" i="9" s="1"/>
  <c r="D55" i="11" l="1"/>
  <c r="E55" i="11" s="1"/>
  <c r="F55" i="11" s="1"/>
  <c r="D54" i="9"/>
  <c r="E54" i="9" s="1"/>
  <c r="F54" i="9" s="1"/>
  <c r="D56" i="11" l="1"/>
  <c r="E56" i="11" s="1"/>
  <c r="F56" i="11" s="1"/>
  <c r="D55" i="9"/>
  <c r="E55" i="9" s="1"/>
  <c r="F55" i="9" s="1"/>
  <c r="D57" i="11" l="1"/>
  <c r="E57" i="11" s="1"/>
  <c r="F57" i="11" s="1"/>
  <c r="D56" i="9"/>
  <c r="E56" i="9" s="1"/>
  <c r="F56" i="9" s="1"/>
  <c r="D58" i="11" l="1"/>
  <c r="E58" i="11" s="1"/>
  <c r="F58" i="11" s="1"/>
  <c r="D57" i="9"/>
  <c r="E57" i="9" s="1"/>
  <c r="F57" i="9" s="1"/>
  <c r="D59" i="11" l="1"/>
  <c r="E59" i="11" s="1"/>
  <c r="F59" i="11" s="1"/>
  <c r="D58" i="9"/>
  <c r="E58" i="9" s="1"/>
  <c r="F58" i="9" s="1"/>
  <c r="D60" i="11" l="1"/>
  <c r="E60" i="11" s="1"/>
  <c r="F60" i="11" s="1"/>
  <c r="D59" i="9"/>
  <c r="E59" i="9" s="1"/>
  <c r="F59" i="9" s="1"/>
  <c r="D61" i="11" l="1"/>
  <c r="E61" i="11" s="1"/>
  <c r="F61" i="11" s="1"/>
  <c r="D60" i="9"/>
  <c r="E60" i="9" s="1"/>
  <c r="F60" i="9" s="1"/>
  <c r="D62" i="11" l="1"/>
  <c r="E62" i="11" s="1"/>
  <c r="F62" i="11" s="1"/>
  <c r="D61" i="9"/>
  <c r="E61" i="9" s="1"/>
  <c r="F61" i="9" s="1"/>
  <c r="D63" i="11" l="1"/>
  <c r="E63" i="11" s="1"/>
  <c r="F63" i="11" s="1"/>
  <c r="D62" i="9"/>
  <c r="E62" i="9" s="1"/>
  <c r="F62" i="9" s="1"/>
  <c r="D64" i="11" l="1"/>
  <c r="E64" i="11" s="1"/>
  <c r="F64" i="11" s="1"/>
  <c r="D65" i="11" l="1"/>
  <c r="E65" i="11" s="1"/>
  <c r="F65" i="11" s="1"/>
  <c r="D66" i="11" l="1"/>
  <c r="E66" i="11" s="1"/>
  <c r="F66" i="11" s="1"/>
  <c r="D67" i="11" l="1"/>
  <c r="E67" i="11" s="1"/>
  <c r="F67" i="11" s="1"/>
  <c r="D68" i="11" l="1"/>
  <c r="E68" i="11" s="1"/>
  <c r="F68" i="11" s="1"/>
  <c r="D69" i="11" l="1"/>
  <c r="E69" i="11" s="1"/>
  <c r="F69" i="11" s="1"/>
  <c r="D70" i="11" l="1"/>
  <c r="E70" i="11" s="1"/>
  <c r="F70" i="11" s="1"/>
  <c r="D71" i="11" l="1"/>
  <c r="E71" i="11" s="1"/>
  <c r="F71" i="11" s="1"/>
  <c r="D72" i="11" l="1"/>
  <c r="E72" i="11" s="1"/>
  <c r="F72" i="11" s="1"/>
  <c r="D73" i="11" l="1"/>
  <c r="E73" i="11" s="1"/>
  <c r="F73" i="11" s="1"/>
  <c r="D74" i="11" l="1"/>
  <c r="E74" i="11" s="1"/>
  <c r="F74" i="11" s="1"/>
  <c r="D75" i="11" l="1"/>
  <c r="E75" i="11" s="1"/>
  <c r="F75" i="11" s="1"/>
</calcChain>
</file>

<file path=xl/sharedStrings.xml><?xml version="1.0" encoding="utf-8"?>
<sst xmlns="http://schemas.openxmlformats.org/spreadsheetml/2006/main" count="121" uniqueCount="28">
  <si>
    <t>Annual effective rate of interest</t>
  </si>
  <si>
    <t>Monthly effective rate of interest</t>
  </si>
  <si>
    <t>Month</t>
  </si>
  <si>
    <t>Loan Repayment Schedule</t>
  </si>
  <si>
    <t>Loan amount</t>
  </si>
  <si>
    <t>Repayment (months)</t>
  </si>
  <si>
    <t>Level monthly repayment</t>
  </si>
  <si>
    <t>Final repayment</t>
  </si>
  <si>
    <t>Repayment</t>
  </si>
  <si>
    <t>Loan outstanding</t>
  </si>
  <si>
    <t>Interest content of repayment</t>
  </si>
  <si>
    <t>Capital content of repayment</t>
  </si>
  <si>
    <t>Total repayment amount</t>
  </si>
  <si>
    <t>Question 1</t>
  </si>
  <si>
    <t>Question 2</t>
  </si>
  <si>
    <t>Question 3</t>
  </si>
  <si>
    <t>Total interest paid</t>
  </si>
  <si>
    <t>Question 4</t>
  </si>
  <si>
    <t>Question 5</t>
  </si>
  <si>
    <t>Quarterly effective rate of interest</t>
  </si>
  <si>
    <t>Half-yearly effective rate of interest</t>
  </si>
  <si>
    <t>Question 6</t>
  </si>
  <si>
    <t>Repayment (quarters)</t>
  </si>
  <si>
    <t>Question 7</t>
  </si>
  <si>
    <t>Quarter</t>
  </si>
  <si>
    <t>Level quarterly repayment</t>
  </si>
  <si>
    <t>Question 8</t>
  </si>
  <si>
    <t>Exercise 19.3A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</si>
</sst>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7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venir Book"/>
      <family val="2"/>
    </font>
    <font>
      <b/>
      <sz val="16"/>
      <color theme="1"/>
      <name val="Avenir Book"/>
      <family val="2"/>
    </font>
    <font>
      <b/>
      <u/>
      <sz val="12"/>
      <color theme="1"/>
      <name val="Avenir Book"/>
      <family val="2"/>
    </font>
    <font>
      <sz val="12"/>
      <color rgb="FF0070C0"/>
      <name val="Avenir Book"/>
      <family val="2"/>
    </font>
    <font>
      <b/>
      <i/>
      <sz val="12"/>
      <color theme="1"/>
      <name val="Avenir Boo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/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0" fontId="2" fillId="0" borderId="0" xfId="1" applyNumberFormat="1" applyFont="1" applyFill="1" applyBorder="1"/>
    <xf numFmtId="10" fontId="5" fillId="2" borderId="1" xfId="1" applyNumberFormat="1" applyFont="1" applyFill="1" applyBorder="1"/>
    <xf numFmtId="164" fontId="5" fillId="2" borderId="2" xfId="0" applyNumberFormat="1" applyFont="1" applyFill="1" applyBorder="1"/>
    <xf numFmtId="164" fontId="5" fillId="0" borderId="0" xfId="0" applyNumberFormat="1" applyFont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6" fillId="0" borderId="0" xfId="0" quotePrefix="1" applyFont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" fontId="2" fillId="0" borderId="0" xfId="1" applyNumberFormat="1" applyFont="1" applyFill="1" applyBorder="1"/>
    <xf numFmtId="164" fontId="5" fillId="2" borderId="1" xfId="1" applyNumberFormat="1" applyFont="1" applyFill="1" applyBorder="1"/>
    <xf numFmtId="164" fontId="5" fillId="3" borderId="0" xfId="0" applyNumberFormat="1" applyFont="1" applyFill="1" applyAlignment="1">
      <alignment horizontal="center"/>
    </xf>
    <xf numFmtId="164" fontId="5" fillId="0" borderId="7" xfId="0" applyNumberFormat="1" applyFont="1" applyBorder="1" applyAlignment="1">
      <alignment horizontal="center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FBB21-3D0E-1049-9147-EFF2D2E929B9}">
  <dimension ref="A1:F50"/>
  <sheetViews>
    <sheetView tabSelected="1" zoomScale="180" zoomScaleNormal="180" workbookViewId="0"/>
  </sheetViews>
  <sheetFormatPr baseColWidth="10" defaultRowHeight="17"/>
  <cols>
    <col min="1" max="1" width="4.6640625" style="1" customWidth="1"/>
    <col min="2" max="6" width="15" style="1" customWidth="1"/>
    <col min="7" max="16384" width="10.83203125" style="1"/>
  </cols>
  <sheetData>
    <row r="1" spans="1:6" ht="23">
      <c r="A1" s="2" t="s">
        <v>27</v>
      </c>
    </row>
    <row r="2" spans="1:6">
      <c r="A2" s="13" t="s">
        <v>13</v>
      </c>
    </row>
    <row r="3" spans="1:6">
      <c r="B3" s="3" t="s">
        <v>3</v>
      </c>
    </row>
    <row r="4" spans="1:6">
      <c r="B4" s="1" t="s">
        <v>4</v>
      </c>
      <c r="D4" s="4">
        <v>4500</v>
      </c>
    </row>
    <row r="5" spans="1:6">
      <c r="B5" s="1" t="s">
        <v>0</v>
      </c>
      <c r="D5" s="7">
        <v>5.5E-2</v>
      </c>
    </row>
    <row r="6" spans="1:6">
      <c r="B6" s="1" t="s">
        <v>1</v>
      </c>
      <c r="D6" s="8">
        <f>(1+D5)^(1/12)-1</f>
        <v>4.471698917043021E-3</v>
      </c>
    </row>
    <row r="7" spans="1:6">
      <c r="B7" s="1" t="s">
        <v>5</v>
      </c>
      <c r="D7" s="17">
        <v>36</v>
      </c>
    </row>
    <row r="8" spans="1:6">
      <c r="B8" s="1" t="s">
        <v>6</v>
      </c>
      <c r="D8" s="18">
        <v>135.61000000000001</v>
      </c>
    </row>
    <row r="9" spans="1:6">
      <c r="B9" s="1" t="s">
        <v>7</v>
      </c>
      <c r="D9" s="18">
        <f>C50</f>
        <v>135.61000000000001</v>
      </c>
    </row>
    <row r="10" spans="1:6" ht="18" thickBot="1"/>
    <row r="11" spans="1:6" ht="18" thickBot="1">
      <c r="B11" s="1" t="s">
        <v>12</v>
      </c>
      <c r="D11" s="9">
        <f>SUM(C15:C50)</f>
        <v>4881.9600000000009</v>
      </c>
    </row>
    <row r="13" spans="1:6" ht="36" customHeight="1">
      <c r="B13" s="14" t="s">
        <v>2</v>
      </c>
      <c r="C13" s="15" t="s">
        <v>8</v>
      </c>
      <c r="D13" s="15" t="s">
        <v>10</v>
      </c>
      <c r="E13" s="15" t="s">
        <v>11</v>
      </c>
      <c r="F13" s="16" t="s">
        <v>9</v>
      </c>
    </row>
    <row r="14" spans="1:6">
      <c r="B14" s="5">
        <v>0</v>
      </c>
      <c r="C14" s="19"/>
      <c r="D14" s="19"/>
      <c r="E14" s="19"/>
      <c r="F14" s="11">
        <f>D4</f>
        <v>4500</v>
      </c>
    </row>
    <row r="15" spans="1:6">
      <c r="B15" s="5">
        <v>1</v>
      </c>
      <c r="C15" s="10">
        <f>$D$8</f>
        <v>135.61000000000001</v>
      </c>
      <c r="D15" s="10">
        <f>ROUND(F14*$D$6,2)</f>
        <v>20.12</v>
      </c>
      <c r="E15" s="10">
        <f>C15-D15</f>
        <v>115.49000000000001</v>
      </c>
      <c r="F15" s="11">
        <f>F14-E15</f>
        <v>4384.51</v>
      </c>
    </row>
    <row r="16" spans="1:6">
      <c r="B16" s="5">
        <v>2</v>
      </c>
      <c r="C16" s="10">
        <f t="shared" ref="C16:C50" si="0">$D$8</f>
        <v>135.61000000000001</v>
      </c>
      <c r="D16" s="10">
        <f t="shared" ref="D16:D50" si="1">ROUND(F15*$D$6,2)</f>
        <v>19.61</v>
      </c>
      <c r="E16" s="10">
        <f t="shared" ref="E16:E50" si="2">C16-D16</f>
        <v>116.00000000000001</v>
      </c>
      <c r="F16" s="11">
        <f t="shared" ref="F16:F50" si="3">F15-E16</f>
        <v>4268.51</v>
      </c>
    </row>
    <row r="17" spans="2:6">
      <c r="B17" s="5">
        <v>3</v>
      </c>
      <c r="C17" s="10">
        <f t="shared" si="0"/>
        <v>135.61000000000001</v>
      </c>
      <c r="D17" s="10">
        <f t="shared" si="1"/>
        <v>19.09</v>
      </c>
      <c r="E17" s="10">
        <f t="shared" si="2"/>
        <v>116.52000000000001</v>
      </c>
      <c r="F17" s="11">
        <f t="shared" si="3"/>
        <v>4151.99</v>
      </c>
    </row>
    <row r="18" spans="2:6">
      <c r="B18" s="5">
        <v>4</v>
      </c>
      <c r="C18" s="10">
        <f t="shared" si="0"/>
        <v>135.61000000000001</v>
      </c>
      <c r="D18" s="10">
        <f t="shared" si="1"/>
        <v>18.57</v>
      </c>
      <c r="E18" s="10">
        <f t="shared" si="2"/>
        <v>117.04000000000002</v>
      </c>
      <c r="F18" s="11">
        <f t="shared" si="3"/>
        <v>4034.95</v>
      </c>
    </row>
    <row r="19" spans="2:6">
      <c r="B19" s="5">
        <v>5</v>
      </c>
      <c r="C19" s="10">
        <f t="shared" si="0"/>
        <v>135.61000000000001</v>
      </c>
      <c r="D19" s="10">
        <f t="shared" si="1"/>
        <v>18.04</v>
      </c>
      <c r="E19" s="10">
        <f t="shared" si="2"/>
        <v>117.57000000000002</v>
      </c>
      <c r="F19" s="11">
        <f t="shared" si="3"/>
        <v>3917.3799999999997</v>
      </c>
    </row>
    <row r="20" spans="2:6">
      <c r="B20" s="5">
        <v>6</v>
      </c>
      <c r="C20" s="10">
        <f t="shared" si="0"/>
        <v>135.61000000000001</v>
      </c>
      <c r="D20" s="10">
        <f t="shared" si="1"/>
        <v>17.52</v>
      </c>
      <c r="E20" s="10">
        <f t="shared" si="2"/>
        <v>118.09000000000002</v>
      </c>
      <c r="F20" s="11">
        <f t="shared" si="3"/>
        <v>3799.2899999999995</v>
      </c>
    </row>
    <row r="21" spans="2:6">
      <c r="B21" s="5">
        <v>7</v>
      </c>
      <c r="C21" s="10">
        <f t="shared" si="0"/>
        <v>135.61000000000001</v>
      </c>
      <c r="D21" s="10">
        <f t="shared" si="1"/>
        <v>16.989999999999998</v>
      </c>
      <c r="E21" s="10">
        <f t="shared" si="2"/>
        <v>118.62000000000002</v>
      </c>
      <c r="F21" s="11">
        <f t="shared" si="3"/>
        <v>3680.6699999999996</v>
      </c>
    </row>
    <row r="22" spans="2:6">
      <c r="B22" s="5">
        <v>8</v>
      </c>
      <c r="C22" s="10">
        <f t="shared" si="0"/>
        <v>135.61000000000001</v>
      </c>
      <c r="D22" s="10">
        <f t="shared" si="1"/>
        <v>16.46</v>
      </c>
      <c r="E22" s="10">
        <f t="shared" si="2"/>
        <v>119.15</v>
      </c>
      <c r="F22" s="11">
        <f t="shared" si="3"/>
        <v>3561.5199999999995</v>
      </c>
    </row>
    <row r="23" spans="2:6">
      <c r="B23" s="5">
        <v>9</v>
      </c>
      <c r="C23" s="10">
        <f t="shared" si="0"/>
        <v>135.61000000000001</v>
      </c>
      <c r="D23" s="10">
        <f t="shared" si="1"/>
        <v>15.93</v>
      </c>
      <c r="E23" s="10">
        <f t="shared" si="2"/>
        <v>119.68</v>
      </c>
      <c r="F23" s="11">
        <f t="shared" si="3"/>
        <v>3441.8399999999997</v>
      </c>
    </row>
    <row r="24" spans="2:6">
      <c r="B24" s="5">
        <v>10</v>
      </c>
      <c r="C24" s="10">
        <f t="shared" si="0"/>
        <v>135.61000000000001</v>
      </c>
      <c r="D24" s="10">
        <f t="shared" si="1"/>
        <v>15.39</v>
      </c>
      <c r="E24" s="10">
        <f t="shared" si="2"/>
        <v>120.22000000000001</v>
      </c>
      <c r="F24" s="11">
        <f t="shared" si="3"/>
        <v>3321.62</v>
      </c>
    </row>
    <row r="25" spans="2:6">
      <c r="B25" s="5">
        <v>11</v>
      </c>
      <c r="C25" s="10">
        <f t="shared" si="0"/>
        <v>135.61000000000001</v>
      </c>
      <c r="D25" s="10">
        <f t="shared" si="1"/>
        <v>14.85</v>
      </c>
      <c r="E25" s="10">
        <f t="shared" si="2"/>
        <v>120.76000000000002</v>
      </c>
      <c r="F25" s="11">
        <f t="shared" si="3"/>
        <v>3200.8599999999997</v>
      </c>
    </row>
    <row r="26" spans="2:6">
      <c r="B26" s="5">
        <v>12</v>
      </c>
      <c r="C26" s="10">
        <f t="shared" si="0"/>
        <v>135.61000000000001</v>
      </c>
      <c r="D26" s="10">
        <f t="shared" si="1"/>
        <v>14.31</v>
      </c>
      <c r="E26" s="10">
        <f t="shared" si="2"/>
        <v>121.30000000000001</v>
      </c>
      <c r="F26" s="11">
        <f t="shared" si="3"/>
        <v>3079.5599999999995</v>
      </c>
    </row>
    <row r="27" spans="2:6">
      <c r="B27" s="5">
        <v>13</v>
      </c>
      <c r="C27" s="10">
        <f t="shared" si="0"/>
        <v>135.61000000000001</v>
      </c>
      <c r="D27" s="10">
        <f t="shared" si="1"/>
        <v>13.77</v>
      </c>
      <c r="E27" s="10">
        <f t="shared" si="2"/>
        <v>121.84000000000002</v>
      </c>
      <c r="F27" s="11">
        <f t="shared" si="3"/>
        <v>2957.7199999999993</v>
      </c>
    </row>
    <row r="28" spans="2:6">
      <c r="B28" s="5">
        <v>14</v>
      </c>
      <c r="C28" s="10">
        <f t="shared" si="0"/>
        <v>135.61000000000001</v>
      </c>
      <c r="D28" s="10">
        <f t="shared" si="1"/>
        <v>13.23</v>
      </c>
      <c r="E28" s="10">
        <f t="shared" si="2"/>
        <v>122.38000000000001</v>
      </c>
      <c r="F28" s="11">
        <f t="shared" si="3"/>
        <v>2835.3399999999992</v>
      </c>
    </row>
    <row r="29" spans="2:6">
      <c r="B29" s="5">
        <v>15</v>
      </c>
      <c r="C29" s="10">
        <f t="shared" si="0"/>
        <v>135.61000000000001</v>
      </c>
      <c r="D29" s="10">
        <f t="shared" si="1"/>
        <v>12.68</v>
      </c>
      <c r="E29" s="10">
        <f t="shared" si="2"/>
        <v>122.93</v>
      </c>
      <c r="F29" s="11">
        <f t="shared" si="3"/>
        <v>2712.4099999999994</v>
      </c>
    </row>
    <row r="30" spans="2:6">
      <c r="B30" s="5">
        <v>16</v>
      </c>
      <c r="C30" s="10">
        <f t="shared" si="0"/>
        <v>135.61000000000001</v>
      </c>
      <c r="D30" s="10">
        <f t="shared" si="1"/>
        <v>12.13</v>
      </c>
      <c r="E30" s="10">
        <f t="shared" si="2"/>
        <v>123.48000000000002</v>
      </c>
      <c r="F30" s="11">
        <f t="shared" si="3"/>
        <v>2588.9299999999994</v>
      </c>
    </row>
    <row r="31" spans="2:6">
      <c r="B31" s="5">
        <v>17</v>
      </c>
      <c r="C31" s="10">
        <f t="shared" si="0"/>
        <v>135.61000000000001</v>
      </c>
      <c r="D31" s="10">
        <f t="shared" si="1"/>
        <v>11.58</v>
      </c>
      <c r="E31" s="10">
        <f t="shared" si="2"/>
        <v>124.03000000000002</v>
      </c>
      <c r="F31" s="11">
        <f t="shared" si="3"/>
        <v>2464.8999999999992</v>
      </c>
    </row>
    <row r="32" spans="2:6">
      <c r="B32" s="5">
        <v>18</v>
      </c>
      <c r="C32" s="10">
        <f t="shared" si="0"/>
        <v>135.61000000000001</v>
      </c>
      <c r="D32" s="10">
        <f t="shared" si="1"/>
        <v>11.02</v>
      </c>
      <c r="E32" s="10">
        <f t="shared" si="2"/>
        <v>124.59000000000002</v>
      </c>
      <c r="F32" s="11">
        <f t="shared" si="3"/>
        <v>2340.309999999999</v>
      </c>
    </row>
    <row r="33" spans="2:6">
      <c r="B33" s="5">
        <v>19</v>
      </c>
      <c r="C33" s="10">
        <f t="shared" si="0"/>
        <v>135.61000000000001</v>
      </c>
      <c r="D33" s="10">
        <f t="shared" si="1"/>
        <v>10.47</v>
      </c>
      <c r="E33" s="10">
        <f t="shared" si="2"/>
        <v>125.14000000000001</v>
      </c>
      <c r="F33" s="11">
        <f t="shared" si="3"/>
        <v>2215.1699999999992</v>
      </c>
    </row>
    <row r="34" spans="2:6">
      <c r="B34" s="5">
        <v>20</v>
      </c>
      <c r="C34" s="10">
        <f t="shared" si="0"/>
        <v>135.61000000000001</v>
      </c>
      <c r="D34" s="10">
        <f t="shared" si="1"/>
        <v>9.91</v>
      </c>
      <c r="E34" s="10">
        <f t="shared" si="2"/>
        <v>125.70000000000002</v>
      </c>
      <c r="F34" s="11">
        <f t="shared" si="3"/>
        <v>2089.4699999999993</v>
      </c>
    </row>
    <row r="35" spans="2:6">
      <c r="B35" s="5">
        <v>21</v>
      </c>
      <c r="C35" s="10">
        <f t="shared" si="0"/>
        <v>135.61000000000001</v>
      </c>
      <c r="D35" s="10">
        <f t="shared" si="1"/>
        <v>9.34</v>
      </c>
      <c r="E35" s="10">
        <f t="shared" si="2"/>
        <v>126.27000000000001</v>
      </c>
      <c r="F35" s="11">
        <f t="shared" si="3"/>
        <v>1963.1999999999994</v>
      </c>
    </row>
    <row r="36" spans="2:6">
      <c r="B36" s="5">
        <v>22</v>
      </c>
      <c r="C36" s="10">
        <f t="shared" si="0"/>
        <v>135.61000000000001</v>
      </c>
      <c r="D36" s="10">
        <f t="shared" si="1"/>
        <v>8.7799999999999994</v>
      </c>
      <c r="E36" s="10">
        <f t="shared" si="2"/>
        <v>126.83000000000001</v>
      </c>
      <c r="F36" s="11">
        <f t="shared" si="3"/>
        <v>1836.3699999999994</v>
      </c>
    </row>
    <row r="37" spans="2:6">
      <c r="B37" s="5">
        <v>23</v>
      </c>
      <c r="C37" s="10">
        <f t="shared" si="0"/>
        <v>135.61000000000001</v>
      </c>
      <c r="D37" s="10">
        <f t="shared" si="1"/>
        <v>8.2100000000000009</v>
      </c>
      <c r="E37" s="10">
        <f t="shared" si="2"/>
        <v>127.4</v>
      </c>
      <c r="F37" s="11">
        <f t="shared" si="3"/>
        <v>1708.9699999999993</v>
      </c>
    </row>
    <row r="38" spans="2:6">
      <c r="B38" s="5">
        <v>24</v>
      </c>
      <c r="C38" s="10">
        <f t="shared" si="0"/>
        <v>135.61000000000001</v>
      </c>
      <c r="D38" s="10">
        <f t="shared" si="1"/>
        <v>7.64</v>
      </c>
      <c r="E38" s="10">
        <f t="shared" si="2"/>
        <v>127.97000000000001</v>
      </c>
      <c r="F38" s="11">
        <f t="shared" si="3"/>
        <v>1580.9999999999993</v>
      </c>
    </row>
    <row r="39" spans="2:6">
      <c r="B39" s="5">
        <v>25</v>
      </c>
      <c r="C39" s="10">
        <f t="shared" si="0"/>
        <v>135.61000000000001</v>
      </c>
      <c r="D39" s="10">
        <f t="shared" si="1"/>
        <v>7.07</v>
      </c>
      <c r="E39" s="10">
        <f t="shared" si="2"/>
        <v>128.54000000000002</v>
      </c>
      <c r="F39" s="11">
        <f t="shared" si="3"/>
        <v>1452.4599999999994</v>
      </c>
    </row>
    <row r="40" spans="2:6">
      <c r="B40" s="5">
        <v>26</v>
      </c>
      <c r="C40" s="10">
        <f t="shared" si="0"/>
        <v>135.61000000000001</v>
      </c>
      <c r="D40" s="10">
        <f t="shared" si="1"/>
        <v>6.49</v>
      </c>
      <c r="E40" s="10">
        <f t="shared" si="2"/>
        <v>129.12</v>
      </c>
      <c r="F40" s="11">
        <f t="shared" si="3"/>
        <v>1323.3399999999992</v>
      </c>
    </row>
    <row r="41" spans="2:6">
      <c r="B41" s="5">
        <v>27</v>
      </c>
      <c r="C41" s="10">
        <f t="shared" si="0"/>
        <v>135.61000000000001</v>
      </c>
      <c r="D41" s="10">
        <f t="shared" si="1"/>
        <v>5.92</v>
      </c>
      <c r="E41" s="10">
        <f t="shared" si="2"/>
        <v>129.69000000000003</v>
      </c>
      <c r="F41" s="11">
        <f t="shared" si="3"/>
        <v>1193.6499999999992</v>
      </c>
    </row>
    <row r="42" spans="2:6">
      <c r="B42" s="5">
        <v>28</v>
      </c>
      <c r="C42" s="10">
        <f t="shared" si="0"/>
        <v>135.61000000000001</v>
      </c>
      <c r="D42" s="10">
        <f t="shared" si="1"/>
        <v>5.34</v>
      </c>
      <c r="E42" s="10">
        <f t="shared" si="2"/>
        <v>130.27000000000001</v>
      </c>
      <c r="F42" s="11">
        <f t="shared" si="3"/>
        <v>1063.3799999999992</v>
      </c>
    </row>
    <row r="43" spans="2:6">
      <c r="B43" s="5">
        <v>29</v>
      </c>
      <c r="C43" s="10">
        <f t="shared" si="0"/>
        <v>135.61000000000001</v>
      </c>
      <c r="D43" s="10">
        <f t="shared" si="1"/>
        <v>4.76</v>
      </c>
      <c r="E43" s="10">
        <f t="shared" si="2"/>
        <v>130.85000000000002</v>
      </c>
      <c r="F43" s="11">
        <f t="shared" si="3"/>
        <v>932.52999999999918</v>
      </c>
    </row>
    <row r="44" spans="2:6">
      <c r="B44" s="5">
        <v>30</v>
      </c>
      <c r="C44" s="10">
        <f t="shared" si="0"/>
        <v>135.61000000000001</v>
      </c>
      <c r="D44" s="10">
        <f t="shared" si="1"/>
        <v>4.17</v>
      </c>
      <c r="E44" s="10">
        <f t="shared" si="2"/>
        <v>131.44000000000003</v>
      </c>
      <c r="F44" s="11">
        <f t="shared" si="3"/>
        <v>801.08999999999912</v>
      </c>
    </row>
    <row r="45" spans="2:6">
      <c r="B45" s="5">
        <v>31</v>
      </c>
      <c r="C45" s="10">
        <f t="shared" si="0"/>
        <v>135.61000000000001</v>
      </c>
      <c r="D45" s="10">
        <f t="shared" si="1"/>
        <v>3.58</v>
      </c>
      <c r="E45" s="10">
        <f t="shared" si="2"/>
        <v>132.03</v>
      </c>
      <c r="F45" s="11">
        <f t="shared" si="3"/>
        <v>669.05999999999915</v>
      </c>
    </row>
    <row r="46" spans="2:6">
      <c r="B46" s="5">
        <v>32</v>
      </c>
      <c r="C46" s="10">
        <f t="shared" si="0"/>
        <v>135.61000000000001</v>
      </c>
      <c r="D46" s="10">
        <f t="shared" si="1"/>
        <v>2.99</v>
      </c>
      <c r="E46" s="10">
        <f t="shared" si="2"/>
        <v>132.62</v>
      </c>
      <c r="F46" s="11">
        <f t="shared" si="3"/>
        <v>536.43999999999915</v>
      </c>
    </row>
    <row r="47" spans="2:6">
      <c r="B47" s="5">
        <v>33</v>
      </c>
      <c r="C47" s="10">
        <f t="shared" si="0"/>
        <v>135.61000000000001</v>
      </c>
      <c r="D47" s="10">
        <f t="shared" si="1"/>
        <v>2.4</v>
      </c>
      <c r="E47" s="10">
        <f t="shared" si="2"/>
        <v>133.21</v>
      </c>
      <c r="F47" s="11">
        <f t="shared" si="3"/>
        <v>403.22999999999911</v>
      </c>
    </row>
    <row r="48" spans="2:6">
      <c r="B48" s="5">
        <v>34</v>
      </c>
      <c r="C48" s="10">
        <f t="shared" si="0"/>
        <v>135.61000000000001</v>
      </c>
      <c r="D48" s="10">
        <f t="shared" si="1"/>
        <v>1.8</v>
      </c>
      <c r="E48" s="10">
        <f t="shared" si="2"/>
        <v>133.81</v>
      </c>
      <c r="F48" s="11">
        <f t="shared" si="3"/>
        <v>269.41999999999911</v>
      </c>
    </row>
    <row r="49" spans="2:6">
      <c r="B49" s="5">
        <v>35</v>
      </c>
      <c r="C49" s="10">
        <f t="shared" si="0"/>
        <v>135.61000000000001</v>
      </c>
      <c r="D49" s="10">
        <f t="shared" si="1"/>
        <v>1.2</v>
      </c>
      <c r="E49" s="10">
        <f t="shared" si="2"/>
        <v>134.41000000000003</v>
      </c>
      <c r="F49" s="11">
        <f t="shared" si="3"/>
        <v>135.00999999999908</v>
      </c>
    </row>
    <row r="50" spans="2:6">
      <c r="B50" s="6">
        <v>36</v>
      </c>
      <c r="C50" s="12">
        <f t="shared" si="0"/>
        <v>135.61000000000001</v>
      </c>
      <c r="D50" s="12">
        <f t="shared" si="1"/>
        <v>0.6</v>
      </c>
      <c r="E50" s="12">
        <f t="shared" si="2"/>
        <v>135.01000000000002</v>
      </c>
      <c r="F50" s="20">
        <f t="shared" si="3"/>
        <v>-9.3791641120333225E-13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053BF-9853-9C4A-A341-B0D29F632E70}">
  <dimension ref="A1:F62"/>
  <sheetViews>
    <sheetView zoomScale="180" zoomScaleNormal="180" workbookViewId="0"/>
  </sheetViews>
  <sheetFormatPr baseColWidth="10" defaultRowHeight="17"/>
  <cols>
    <col min="1" max="1" width="4.6640625" style="1" customWidth="1"/>
    <col min="2" max="6" width="15" style="1" customWidth="1"/>
    <col min="7" max="16384" width="10.83203125" style="1"/>
  </cols>
  <sheetData>
    <row r="1" spans="1:6" ht="23">
      <c r="A1" s="2" t="s">
        <v>27</v>
      </c>
    </row>
    <row r="2" spans="1:6">
      <c r="A2" s="13" t="s">
        <v>14</v>
      </c>
    </row>
    <row r="3" spans="1:6">
      <c r="B3" s="3" t="s">
        <v>3</v>
      </c>
    </row>
    <row r="4" spans="1:6">
      <c r="B4" s="1" t="s">
        <v>4</v>
      </c>
      <c r="D4" s="4">
        <v>9800</v>
      </c>
    </row>
    <row r="5" spans="1:6">
      <c r="B5" s="1" t="s">
        <v>0</v>
      </c>
      <c r="D5" s="7">
        <v>7.1999999999999995E-2</v>
      </c>
    </row>
    <row r="6" spans="1:6">
      <c r="B6" s="1" t="s">
        <v>1</v>
      </c>
      <c r="D6" s="8">
        <f>(1+D5)^(1/12)-1</f>
        <v>5.8106552987937654E-3</v>
      </c>
    </row>
    <row r="7" spans="1:6">
      <c r="B7" s="1" t="s">
        <v>5</v>
      </c>
      <c r="D7" s="17">
        <v>48</v>
      </c>
    </row>
    <row r="8" spans="1:6">
      <c r="B8" s="1" t="s">
        <v>6</v>
      </c>
      <c r="D8" s="18">
        <v>234.55</v>
      </c>
    </row>
    <row r="9" spans="1:6">
      <c r="B9" s="1" t="s">
        <v>7</v>
      </c>
      <c r="D9" s="18">
        <f>C62</f>
        <v>234.48999999999953</v>
      </c>
    </row>
    <row r="10" spans="1:6" ht="18" thickBot="1"/>
    <row r="11" spans="1:6" ht="18" thickBot="1">
      <c r="B11" s="1" t="s">
        <v>12</v>
      </c>
      <c r="D11" s="9">
        <f>SUM(C15:C62)</f>
        <v>11258.339999999995</v>
      </c>
    </row>
    <row r="13" spans="1:6" ht="36" customHeight="1">
      <c r="B13" s="14" t="s">
        <v>2</v>
      </c>
      <c r="C13" s="15" t="s">
        <v>8</v>
      </c>
      <c r="D13" s="15" t="s">
        <v>10</v>
      </c>
      <c r="E13" s="15" t="s">
        <v>11</v>
      </c>
      <c r="F13" s="16" t="s">
        <v>9</v>
      </c>
    </row>
    <row r="14" spans="1:6">
      <c r="B14" s="5">
        <v>0</v>
      </c>
      <c r="C14" s="19"/>
      <c r="D14" s="19"/>
      <c r="E14" s="19"/>
      <c r="F14" s="11">
        <f>D4</f>
        <v>9800</v>
      </c>
    </row>
    <row r="15" spans="1:6">
      <c r="B15" s="5">
        <v>1</v>
      </c>
      <c r="C15" s="10">
        <f>$D$8</f>
        <v>234.55</v>
      </c>
      <c r="D15" s="10">
        <f>ROUND(F14*$D$6,2)</f>
        <v>56.94</v>
      </c>
      <c r="E15" s="10">
        <f>C15-D15</f>
        <v>177.61</v>
      </c>
      <c r="F15" s="11">
        <f>F14-E15</f>
        <v>9622.39</v>
      </c>
    </row>
    <row r="16" spans="1:6">
      <c r="B16" s="5">
        <v>2</v>
      </c>
      <c r="C16" s="10">
        <f t="shared" ref="C16:C62" si="0">$D$8</f>
        <v>234.55</v>
      </c>
      <c r="D16" s="10">
        <f t="shared" ref="D16:D62" si="1">ROUND(F15*$D$6,2)</f>
        <v>55.91</v>
      </c>
      <c r="E16" s="10">
        <f t="shared" ref="E16:E62" si="2">C16-D16</f>
        <v>178.64000000000001</v>
      </c>
      <c r="F16" s="11">
        <f t="shared" ref="F16:F62" si="3">F15-E16</f>
        <v>9443.75</v>
      </c>
    </row>
    <row r="17" spans="2:6">
      <c r="B17" s="5">
        <v>3</v>
      </c>
      <c r="C17" s="10">
        <f t="shared" si="0"/>
        <v>234.55</v>
      </c>
      <c r="D17" s="10">
        <f t="shared" si="1"/>
        <v>54.87</v>
      </c>
      <c r="E17" s="10">
        <f t="shared" si="2"/>
        <v>179.68</v>
      </c>
      <c r="F17" s="11">
        <f t="shared" si="3"/>
        <v>9264.07</v>
      </c>
    </row>
    <row r="18" spans="2:6">
      <c r="B18" s="5">
        <v>4</v>
      </c>
      <c r="C18" s="10">
        <f t="shared" si="0"/>
        <v>234.55</v>
      </c>
      <c r="D18" s="10">
        <f t="shared" si="1"/>
        <v>53.83</v>
      </c>
      <c r="E18" s="10">
        <f t="shared" si="2"/>
        <v>180.72000000000003</v>
      </c>
      <c r="F18" s="11">
        <f t="shared" si="3"/>
        <v>9083.35</v>
      </c>
    </row>
    <row r="19" spans="2:6">
      <c r="B19" s="5">
        <v>5</v>
      </c>
      <c r="C19" s="10">
        <f t="shared" si="0"/>
        <v>234.55</v>
      </c>
      <c r="D19" s="10">
        <f t="shared" si="1"/>
        <v>52.78</v>
      </c>
      <c r="E19" s="10">
        <f t="shared" si="2"/>
        <v>181.77</v>
      </c>
      <c r="F19" s="11">
        <f t="shared" si="3"/>
        <v>8901.58</v>
      </c>
    </row>
    <row r="20" spans="2:6">
      <c r="B20" s="5">
        <v>6</v>
      </c>
      <c r="C20" s="10">
        <f t="shared" si="0"/>
        <v>234.55</v>
      </c>
      <c r="D20" s="10">
        <f t="shared" si="1"/>
        <v>51.72</v>
      </c>
      <c r="E20" s="10">
        <f t="shared" si="2"/>
        <v>182.83</v>
      </c>
      <c r="F20" s="11">
        <f t="shared" si="3"/>
        <v>8718.75</v>
      </c>
    </row>
    <row r="21" spans="2:6">
      <c r="B21" s="5">
        <v>7</v>
      </c>
      <c r="C21" s="10">
        <f t="shared" si="0"/>
        <v>234.55</v>
      </c>
      <c r="D21" s="10">
        <f t="shared" si="1"/>
        <v>50.66</v>
      </c>
      <c r="E21" s="10">
        <f t="shared" si="2"/>
        <v>183.89000000000001</v>
      </c>
      <c r="F21" s="11">
        <f t="shared" si="3"/>
        <v>8534.86</v>
      </c>
    </row>
    <row r="22" spans="2:6">
      <c r="B22" s="5">
        <v>8</v>
      </c>
      <c r="C22" s="10">
        <f t="shared" si="0"/>
        <v>234.55</v>
      </c>
      <c r="D22" s="10">
        <f t="shared" si="1"/>
        <v>49.59</v>
      </c>
      <c r="E22" s="10">
        <f t="shared" si="2"/>
        <v>184.96</v>
      </c>
      <c r="F22" s="11">
        <f t="shared" si="3"/>
        <v>8349.9000000000015</v>
      </c>
    </row>
    <row r="23" spans="2:6">
      <c r="B23" s="5">
        <v>9</v>
      </c>
      <c r="C23" s="10">
        <f t="shared" si="0"/>
        <v>234.55</v>
      </c>
      <c r="D23" s="10">
        <f t="shared" si="1"/>
        <v>48.52</v>
      </c>
      <c r="E23" s="10">
        <f t="shared" si="2"/>
        <v>186.03</v>
      </c>
      <c r="F23" s="11">
        <f t="shared" si="3"/>
        <v>8163.8700000000017</v>
      </c>
    </row>
    <row r="24" spans="2:6">
      <c r="B24" s="5">
        <v>10</v>
      </c>
      <c r="C24" s="10">
        <f t="shared" si="0"/>
        <v>234.55</v>
      </c>
      <c r="D24" s="10">
        <f t="shared" si="1"/>
        <v>47.44</v>
      </c>
      <c r="E24" s="10">
        <f t="shared" si="2"/>
        <v>187.11</v>
      </c>
      <c r="F24" s="11">
        <f t="shared" si="3"/>
        <v>7976.760000000002</v>
      </c>
    </row>
    <row r="25" spans="2:6">
      <c r="B25" s="5">
        <v>11</v>
      </c>
      <c r="C25" s="10">
        <f t="shared" si="0"/>
        <v>234.55</v>
      </c>
      <c r="D25" s="10">
        <f t="shared" si="1"/>
        <v>46.35</v>
      </c>
      <c r="E25" s="10">
        <f t="shared" si="2"/>
        <v>188.20000000000002</v>
      </c>
      <c r="F25" s="11">
        <f t="shared" si="3"/>
        <v>7788.5600000000022</v>
      </c>
    </row>
    <row r="26" spans="2:6">
      <c r="B26" s="5">
        <v>12</v>
      </c>
      <c r="C26" s="10">
        <f t="shared" si="0"/>
        <v>234.55</v>
      </c>
      <c r="D26" s="10">
        <f t="shared" si="1"/>
        <v>45.26</v>
      </c>
      <c r="E26" s="10">
        <f t="shared" si="2"/>
        <v>189.29000000000002</v>
      </c>
      <c r="F26" s="11">
        <f t="shared" si="3"/>
        <v>7599.2700000000023</v>
      </c>
    </row>
    <row r="27" spans="2:6">
      <c r="B27" s="5">
        <v>13</v>
      </c>
      <c r="C27" s="10">
        <f t="shared" si="0"/>
        <v>234.55</v>
      </c>
      <c r="D27" s="10">
        <f t="shared" si="1"/>
        <v>44.16</v>
      </c>
      <c r="E27" s="10">
        <f t="shared" si="2"/>
        <v>190.39000000000001</v>
      </c>
      <c r="F27" s="11">
        <f t="shared" si="3"/>
        <v>7408.8800000000019</v>
      </c>
    </row>
    <row r="28" spans="2:6">
      <c r="B28" s="5">
        <v>14</v>
      </c>
      <c r="C28" s="10">
        <f t="shared" si="0"/>
        <v>234.55</v>
      </c>
      <c r="D28" s="10">
        <f t="shared" si="1"/>
        <v>43.05</v>
      </c>
      <c r="E28" s="10">
        <f t="shared" si="2"/>
        <v>191.5</v>
      </c>
      <c r="F28" s="11">
        <f t="shared" si="3"/>
        <v>7217.3800000000019</v>
      </c>
    </row>
    <row r="29" spans="2:6">
      <c r="B29" s="5">
        <v>15</v>
      </c>
      <c r="C29" s="10">
        <f t="shared" si="0"/>
        <v>234.55</v>
      </c>
      <c r="D29" s="10">
        <f t="shared" si="1"/>
        <v>41.94</v>
      </c>
      <c r="E29" s="10">
        <f t="shared" si="2"/>
        <v>192.61</v>
      </c>
      <c r="F29" s="11">
        <f t="shared" si="3"/>
        <v>7024.7700000000023</v>
      </c>
    </row>
    <row r="30" spans="2:6">
      <c r="B30" s="5">
        <v>16</v>
      </c>
      <c r="C30" s="10">
        <f t="shared" si="0"/>
        <v>234.55</v>
      </c>
      <c r="D30" s="10">
        <f t="shared" si="1"/>
        <v>40.82</v>
      </c>
      <c r="E30" s="10">
        <f t="shared" si="2"/>
        <v>193.73000000000002</v>
      </c>
      <c r="F30" s="11">
        <f t="shared" si="3"/>
        <v>6831.0400000000027</v>
      </c>
    </row>
    <row r="31" spans="2:6">
      <c r="B31" s="5">
        <v>17</v>
      </c>
      <c r="C31" s="10">
        <f t="shared" si="0"/>
        <v>234.55</v>
      </c>
      <c r="D31" s="10">
        <f t="shared" si="1"/>
        <v>39.69</v>
      </c>
      <c r="E31" s="10">
        <f t="shared" si="2"/>
        <v>194.86</v>
      </c>
      <c r="F31" s="11">
        <f t="shared" si="3"/>
        <v>6636.180000000003</v>
      </c>
    </row>
    <row r="32" spans="2:6">
      <c r="B32" s="5">
        <v>18</v>
      </c>
      <c r="C32" s="10">
        <f t="shared" si="0"/>
        <v>234.55</v>
      </c>
      <c r="D32" s="10">
        <f t="shared" si="1"/>
        <v>38.56</v>
      </c>
      <c r="E32" s="10">
        <f t="shared" si="2"/>
        <v>195.99</v>
      </c>
      <c r="F32" s="11">
        <f t="shared" si="3"/>
        <v>6440.1900000000032</v>
      </c>
    </row>
    <row r="33" spans="2:6">
      <c r="B33" s="5">
        <v>19</v>
      </c>
      <c r="C33" s="10">
        <f t="shared" si="0"/>
        <v>234.55</v>
      </c>
      <c r="D33" s="10">
        <f t="shared" si="1"/>
        <v>37.42</v>
      </c>
      <c r="E33" s="10">
        <f t="shared" si="2"/>
        <v>197.13</v>
      </c>
      <c r="F33" s="11">
        <f t="shared" si="3"/>
        <v>6243.0600000000031</v>
      </c>
    </row>
    <row r="34" spans="2:6">
      <c r="B34" s="5">
        <v>20</v>
      </c>
      <c r="C34" s="10">
        <f t="shared" si="0"/>
        <v>234.55</v>
      </c>
      <c r="D34" s="10">
        <f t="shared" si="1"/>
        <v>36.28</v>
      </c>
      <c r="E34" s="10">
        <f t="shared" si="2"/>
        <v>198.27</v>
      </c>
      <c r="F34" s="11">
        <f t="shared" si="3"/>
        <v>6044.7900000000027</v>
      </c>
    </row>
    <row r="35" spans="2:6">
      <c r="B35" s="5">
        <v>21</v>
      </c>
      <c r="C35" s="10">
        <f t="shared" si="0"/>
        <v>234.55</v>
      </c>
      <c r="D35" s="10">
        <f t="shared" si="1"/>
        <v>35.119999999999997</v>
      </c>
      <c r="E35" s="10">
        <f t="shared" si="2"/>
        <v>199.43</v>
      </c>
      <c r="F35" s="11">
        <f t="shared" si="3"/>
        <v>5845.3600000000024</v>
      </c>
    </row>
    <row r="36" spans="2:6">
      <c r="B36" s="5">
        <v>22</v>
      </c>
      <c r="C36" s="10">
        <f t="shared" si="0"/>
        <v>234.55</v>
      </c>
      <c r="D36" s="10">
        <f t="shared" si="1"/>
        <v>33.97</v>
      </c>
      <c r="E36" s="10">
        <f t="shared" si="2"/>
        <v>200.58</v>
      </c>
      <c r="F36" s="11">
        <f t="shared" si="3"/>
        <v>5644.7800000000025</v>
      </c>
    </row>
    <row r="37" spans="2:6">
      <c r="B37" s="5">
        <v>23</v>
      </c>
      <c r="C37" s="10">
        <f t="shared" si="0"/>
        <v>234.55</v>
      </c>
      <c r="D37" s="10">
        <f t="shared" si="1"/>
        <v>32.799999999999997</v>
      </c>
      <c r="E37" s="10">
        <f t="shared" si="2"/>
        <v>201.75</v>
      </c>
      <c r="F37" s="11">
        <f t="shared" si="3"/>
        <v>5443.0300000000025</v>
      </c>
    </row>
    <row r="38" spans="2:6">
      <c r="B38" s="5">
        <v>24</v>
      </c>
      <c r="C38" s="10">
        <f t="shared" si="0"/>
        <v>234.55</v>
      </c>
      <c r="D38" s="10">
        <f t="shared" si="1"/>
        <v>31.63</v>
      </c>
      <c r="E38" s="10">
        <f t="shared" si="2"/>
        <v>202.92000000000002</v>
      </c>
      <c r="F38" s="11">
        <f t="shared" si="3"/>
        <v>5240.1100000000024</v>
      </c>
    </row>
    <row r="39" spans="2:6">
      <c r="B39" s="5">
        <v>25</v>
      </c>
      <c r="C39" s="10">
        <f t="shared" si="0"/>
        <v>234.55</v>
      </c>
      <c r="D39" s="10">
        <f t="shared" si="1"/>
        <v>30.45</v>
      </c>
      <c r="E39" s="10">
        <f t="shared" si="2"/>
        <v>204.10000000000002</v>
      </c>
      <c r="F39" s="11">
        <f t="shared" si="3"/>
        <v>5036.010000000002</v>
      </c>
    </row>
    <row r="40" spans="2:6">
      <c r="B40" s="5">
        <v>26</v>
      </c>
      <c r="C40" s="10">
        <f t="shared" si="0"/>
        <v>234.55</v>
      </c>
      <c r="D40" s="10">
        <f t="shared" si="1"/>
        <v>29.26</v>
      </c>
      <c r="E40" s="10">
        <f t="shared" si="2"/>
        <v>205.29000000000002</v>
      </c>
      <c r="F40" s="11">
        <f t="shared" si="3"/>
        <v>4830.7200000000021</v>
      </c>
    </row>
    <row r="41" spans="2:6">
      <c r="B41" s="5">
        <v>27</v>
      </c>
      <c r="C41" s="10">
        <f t="shared" si="0"/>
        <v>234.55</v>
      </c>
      <c r="D41" s="10">
        <f t="shared" si="1"/>
        <v>28.07</v>
      </c>
      <c r="E41" s="10">
        <f t="shared" si="2"/>
        <v>206.48000000000002</v>
      </c>
      <c r="F41" s="11">
        <f t="shared" si="3"/>
        <v>4624.2400000000016</v>
      </c>
    </row>
    <row r="42" spans="2:6">
      <c r="B42" s="5">
        <v>28</v>
      </c>
      <c r="C42" s="10">
        <f t="shared" si="0"/>
        <v>234.55</v>
      </c>
      <c r="D42" s="10">
        <f t="shared" si="1"/>
        <v>26.87</v>
      </c>
      <c r="E42" s="10">
        <f t="shared" si="2"/>
        <v>207.68</v>
      </c>
      <c r="F42" s="11">
        <f t="shared" si="3"/>
        <v>4416.5600000000013</v>
      </c>
    </row>
    <row r="43" spans="2:6">
      <c r="B43" s="5">
        <v>29</v>
      </c>
      <c r="C43" s="10">
        <f t="shared" si="0"/>
        <v>234.55</v>
      </c>
      <c r="D43" s="10">
        <f t="shared" si="1"/>
        <v>25.66</v>
      </c>
      <c r="E43" s="10">
        <f t="shared" si="2"/>
        <v>208.89000000000001</v>
      </c>
      <c r="F43" s="11">
        <f t="shared" si="3"/>
        <v>4207.670000000001</v>
      </c>
    </row>
    <row r="44" spans="2:6">
      <c r="B44" s="5">
        <v>30</v>
      </c>
      <c r="C44" s="10">
        <f t="shared" si="0"/>
        <v>234.55</v>
      </c>
      <c r="D44" s="10">
        <f t="shared" si="1"/>
        <v>24.45</v>
      </c>
      <c r="E44" s="10">
        <f t="shared" si="2"/>
        <v>210.10000000000002</v>
      </c>
      <c r="F44" s="11">
        <f t="shared" si="3"/>
        <v>3997.5700000000011</v>
      </c>
    </row>
    <row r="45" spans="2:6">
      <c r="B45" s="5">
        <v>31</v>
      </c>
      <c r="C45" s="10">
        <f t="shared" si="0"/>
        <v>234.55</v>
      </c>
      <c r="D45" s="10">
        <f t="shared" si="1"/>
        <v>23.23</v>
      </c>
      <c r="E45" s="10">
        <f t="shared" si="2"/>
        <v>211.32000000000002</v>
      </c>
      <c r="F45" s="11">
        <f t="shared" si="3"/>
        <v>3786.2500000000009</v>
      </c>
    </row>
    <row r="46" spans="2:6">
      <c r="B46" s="5">
        <v>32</v>
      </c>
      <c r="C46" s="10">
        <f t="shared" si="0"/>
        <v>234.55</v>
      </c>
      <c r="D46" s="10">
        <f t="shared" si="1"/>
        <v>22</v>
      </c>
      <c r="E46" s="10">
        <f t="shared" si="2"/>
        <v>212.55</v>
      </c>
      <c r="F46" s="11">
        <f t="shared" si="3"/>
        <v>3573.7000000000007</v>
      </c>
    </row>
    <row r="47" spans="2:6">
      <c r="B47" s="5">
        <v>33</v>
      </c>
      <c r="C47" s="10">
        <f t="shared" si="0"/>
        <v>234.55</v>
      </c>
      <c r="D47" s="10">
        <f t="shared" si="1"/>
        <v>20.77</v>
      </c>
      <c r="E47" s="10">
        <f t="shared" si="2"/>
        <v>213.78</v>
      </c>
      <c r="F47" s="11">
        <f t="shared" si="3"/>
        <v>3359.9200000000005</v>
      </c>
    </row>
    <row r="48" spans="2:6">
      <c r="B48" s="5">
        <v>34</v>
      </c>
      <c r="C48" s="10">
        <f t="shared" si="0"/>
        <v>234.55</v>
      </c>
      <c r="D48" s="10">
        <f t="shared" si="1"/>
        <v>19.52</v>
      </c>
      <c r="E48" s="10">
        <f t="shared" si="2"/>
        <v>215.03</v>
      </c>
      <c r="F48" s="11">
        <f t="shared" si="3"/>
        <v>3144.8900000000003</v>
      </c>
    </row>
    <row r="49" spans="2:6">
      <c r="B49" s="5">
        <v>35</v>
      </c>
      <c r="C49" s="10">
        <f t="shared" si="0"/>
        <v>234.55</v>
      </c>
      <c r="D49" s="10">
        <f t="shared" si="1"/>
        <v>18.27</v>
      </c>
      <c r="E49" s="10">
        <f t="shared" si="2"/>
        <v>216.28</v>
      </c>
      <c r="F49" s="11">
        <f t="shared" si="3"/>
        <v>2928.61</v>
      </c>
    </row>
    <row r="50" spans="2:6">
      <c r="B50" s="5">
        <v>36</v>
      </c>
      <c r="C50" s="10">
        <f t="shared" si="0"/>
        <v>234.55</v>
      </c>
      <c r="D50" s="10">
        <f t="shared" si="1"/>
        <v>17.02</v>
      </c>
      <c r="E50" s="10">
        <f t="shared" si="2"/>
        <v>217.53</v>
      </c>
      <c r="F50" s="11">
        <f t="shared" si="3"/>
        <v>2711.08</v>
      </c>
    </row>
    <row r="51" spans="2:6">
      <c r="B51" s="5">
        <v>37</v>
      </c>
      <c r="C51" s="10">
        <f t="shared" si="0"/>
        <v>234.55</v>
      </c>
      <c r="D51" s="10">
        <f t="shared" si="1"/>
        <v>15.75</v>
      </c>
      <c r="E51" s="10">
        <f t="shared" si="2"/>
        <v>218.8</v>
      </c>
      <c r="F51" s="11">
        <f t="shared" si="3"/>
        <v>2492.2799999999997</v>
      </c>
    </row>
    <row r="52" spans="2:6">
      <c r="B52" s="5">
        <v>38</v>
      </c>
      <c r="C52" s="10">
        <f t="shared" si="0"/>
        <v>234.55</v>
      </c>
      <c r="D52" s="10">
        <f t="shared" si="1"/>
        <v>14.48</v>
      </c>
      <c r="E52" s="10">
        <f t="shared" si="2"/>
        <v>220.07000000000002</v>
      </c>
      <c r="F52" s="11">
        <f t="shared" si="3"/>
        <v>2272.2099999999996</v>
      </c>
    </row>
    <row r="53" spans="2:6">
      <c r="B53" s="5">
        <v>39</v>
      </c>
      <c r="C53" s="10">
        <f t="shared" si="0"/>
        <v>234.55</v>
      </c>
      <c r="D53" s="10">
        <f t="shared" si="1"/>
        <v>13.2</v>
      </c>
      <c r="E53" s="10">
        <f t="shared" si="2"/>
        <v>221.35000000000002</v>
      </c>
      <c r="F53" s="11">
        <f t="shared" si="3"/>
        <v>2050.8599999999997</v>
      </c>
    </row>
    <row r="54" spans="2:6">
      <c r="B54" s="5">
        <v>40</v>
      </c>
      <c r="C54" s="10">
        <f t="shared" si="0"/>
        <v>234.55</v>
      </c>
      <c r="D54" s="10">
        <f t="shared" si="1"/>
        <v>11.92</v>
      </c>
      <c r="E54" s="10">
        <f t="shared" si="2"/>
        <v>222.63000000000002</v>
      </c>
      <c r="F54" s="11">
        <f t="shared" si="3"/>
        <v>1828.2299999999996</v>
      </c>
    </row>
    <row r="55" spans="2:6">
      <c r="B55" s="5">
        <v>41</v>
      </c>
      <c r="C55" s="10">
        <f t="shared" si="0"/>
        <v>234.55</v>
      </c>
      <c r="D55" s="10">
        <f t="shared" si="1"/>
        <v>10.62</v>
      </c>
      <c r="E55" s="10">
        <f t="shared" si="2"/>
        <v>223.93</v>
      </c>
      <c r="F55" s="11">
        <f t="shared" si="3"/>
        <v>1604.2999999999995</v>
      </c>
    </row>
    <row r="56" spans="2:6">
      <c r="B56" s="5">
        <v>42</v>
      </c>
      <c r="C56" s="10">
        <f t="shared" si="0"/>
        <v>234.55</v>
      </c>
      <c r="D56" s="10">
        <f t="shared" si="1"/>
        <v>9.32</v>
      </c>
      <c r="E56" s="10">
        <f t="shared" si="2"/>
        <v>225.23000000000002</v>
      </c>
      <c r="F56" s="11">
        <f t="shared" si="3"/>
        <v>1379.0699999999995</v>
      </c>
    </row>
    <row r="57" spans="2:6">
      <c r="B57" s="5">
        <v>43</v>
      </c>
      <c r="C57" s="10">
        <f t="shared" si="0"/>
        <v>234.55</v>
      </c>
      <c r="D57" s="10">
        <f t="shared" si="1"/>
        <v>8.01</v>
      </c>
      <c r="E57" s="10">
        <f t="shared" si="2"/>
        <v>226.54000000000002</v>
      </c>
      <c r="F57" s="11">
        <f t="shared" si="3"/>
        <v>1152.5299999999995</v>
      </c>
    </row>
    <row r="58" spans="2:6">
      <c r="B58" s="5">
        <v>44</v>
      </c>
      <c r="C58" s="10">
        <f t="shared" si="0"/>
        <v>234.55</v>
      </c>
      <c r="D58" s="10">
        <f t="shared" si="1"/>
        <v>6.7</v>
      </c>
      <c r="E58" s="10">
        <f t="shared" si="2"/>
        <v>227.85000000000002</v>
      </c>
      <c r="F58" s="11">
        <f t="shared" si="3"/>
        <v>924.6799999999995</v>
      </c>
    </row>
    <row r="59" spans="2:6">
      <c r="B59" s="5">
        <v>45</v>
      </c>
      <c r="C59" s="10">
        <f t="shared" si="0"/>
        <v>234.55</v>
      </c>
      <c r="D59" s="10">
        <f t="shared" si="1"/>
        <v>5.37</v>
      </c>
      <c r="E59" s="10">
        <f t="shared" si="2"/>
        <v>229.18</v>
      </c>
      <c r="F59" s="11">
        <f t="shared" si="3"/>
        <v>695.49999999999955</v>
      </c>
    </row>
    <row r="60" spans="2:6">
      <c r="B60" s="5">
        <v>46</v>
      </c>
      <c r="C60" s="10">
        <f t="shared" si="0"/>
        <v>234.55</v>
      </c>
      <c r="D60" s="10">
        <f t="shared" si="1"/>
        <v>4.04</v>
      </c>
      <c r="E60" s="10">
        <f t="shared" si="2"/>
        <v>230.51000000000002</v>
      </c>
      <c r="F60" s="11">
        <f t="shared" si="3"/>
        <v>464.98999999999955</v>
      </c>
    </row>
    <row r="61" spans="2:6">
      <c r="B61" s="5">
        <v>47</v>
      </c>
      <c r="C61" s="10">
        <f t="shared" si="0"/>
        <v>234.55</v>
      </c>
      <c r="D61" s="10">
        <f t="shared" si="1"/>
        <v>2.7</v>
      </c>
      <c r="E61" s="10">
        <f t="shared" si="2"/>
        <v>231.85000000000002</v>
      </c>
      <c r="F61" s="11">
        <f t="shared" si="3"/>
        <v>233.13999999999953</v>
      </c>
    </row>
    <row r="62" spans="2:6">
      <c r="B62" s="6">
        <v>48</v>
      </c>
      <c r="C62" s="12">
        <f>F61+D62</f>
        <v>234.48999999999953</v>
      </c>
      <c r="D62" s="12">
        <f t="shared" si="1"/>
        <v>1.35</v>
      </c>
      <c r="E62" s="12">
        <f t="shared" si="2"/>
        <v>233.13999999999953</v>
      </c>
      <c r="F62" s="20">
        <f t="shared" si="3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CA4F7-56A3-3942-8774-84A546AC891D}">
  <dimension ref="A1:F44"/>
  <sheetViews>
    <sheetView zoomScale="180" zoomScaleNormal="180" workbookViewId="0"/>
  </sheetViews>
  <sheetFormatPr baseColWidth="10" defaultRowHeight="17"/>
  <cols>
    <col min="1" max="1" width="4.6640625" style="1" customWidth="1"/>
    <col min="2" max="6" width="15" style="1" customWidth="1"/>
    <col min="7" max="16384" width="10.83203125" style="1"/>
  </cols>
  <sheetData>
    <row r="1" spans="1:6" ht="23">
      <c r="A1" s="2" t="s">
        <v>27</v>
      </c>
    </row>
    <row r="2" spans="1:6">
      <c r="A2" s="13" t="s">
        <v>15</v>
      </c>
    </row>
    <row r="3" spans="1:6">
      <c r="B3" s="3" t="s">
        <v>3</v>
      </c>
    </row>
    <row r="4" spans="1:6">
      <c r="B4" s="1" t="s">
        <v>4</v>
      </c>
      <c r="D4" s="4">
        <v>5575</v>
      </c>
    </row>
    <row r="5" spans="1:6">
      <c r="B5" s="1" t="s">
        <v>0</v>
      </c>
      <c r="D5" s="7">
        <v>3.95E-2</v>
      </c>
    </row>
    <row r="6" spans="1:6">
      <c r="B6" s="1" t="s">
        <v>1</v>
      </c>
      <c r="D6" s="8">
        <f>(1+D5)^(1/12)-1</f>
        <v>3.2335356603379051E-3</v>
      </c>
    </row>
    <row r="7" spans="1:6">
      <c r="B7" s="1" t="s">
        <v>5</v>
      </c>
      <c r="D7" s="17">
        <v>30</v>
      </c>
    </row>
    <row r="8" spans="1:6">
      <c r="B8" s="1" t="s">
        <v>6</v>
      </c>
      <c r="D8" s="18">
        <v>195.29</v>
      </c>
    </row>
    <row r="9" spans="1:6">
      <c r="B9" s="1" t="s">
        <v>7</v>
      </c>
      <c r="D9" s="18">
        <f>C44</f>
        <v>195.37000000000111</v>
      </c>
    </row>
    <row r="10" spans="1:6" ht="18" thickBot="1"/>
    <row r="11" spans="1:6" ht="18" thickBot="1">
      <c r="B11" s="1" t="s">
        <v>12</v>
      </c>
      <c r="D11" s="9">
        <f>SUM(C15:C44)</f>
        <v>5858.7800000000007</v>
      </c>
    </row>
    <row r="13" spans="1:6" ht="36" customHeight="1">
      <c r="B13" s="14" t="s">
        <v>2</v>
      </c>
      <c r="C13" s="15" t="s">
        <v>8</v>
      </c>
      <c r="D13" s="15" t="s">
        <v>10</v>
      </c>
      <c r="E13" s="15" t="s">
        <v>11</v>
      </c>
      <c r="F13" s="16" t="s">
        <v>9</v>
      </c>
    </row>
    <row r="14" spans="1:6">
      <c r="B14" s="5">
        <v>0</v>
      </c>
      <c r="C14" s="19"/>
      <c r="D14" s="19"/>
      <c r="E14" s="19"/>
      <c r="F14" s="11">
        <f>D4</f>
        <v>5575</v>
      </c>
    </row>
    <row r="15" spans="1:6">
      <c r="B15" s="5">
        <v>1</v>
      </c>
      <c r="C15" s="10">
        <f>$D$8</f>
        <v>195.29</v>
      </c>
      <c r="D15" s="10">
        <f>ROUND(F14*$D$6,2)</f>
        <v>18.03</v>
      </c>
      <c r="E15" s="10">
        <f>C15-D15</f>
        <v>177.26</v>
      </c>
      <c r="F15" s="11">
        <f>F14-E15</f>
        <v>5397.74</v>
      </c>
    </row>
    <row r="16" spans="1:6">
      <c r="B16" s="5">
        <v>2</v>
      </c>
      <c r="C16" s="10">
        <f t="shared" ref="C16:C44" si="0">$D$8</f>
        <v>195.29</v>
      </c>
      <c r="D16" s="10">
        <f t="shared" ref="D16:D44" si="1">ROUND(F15*$D$6,2)</f>
        <v>17.45</v>
      </c>
      <c r="E16" s="10">
        <f t="shared" ref="E16:E44" si="2">C16-D16</f>
        <v>177.84</v>
      </c>
      <c r="F16" s="11">
        <f t="shared" ref="F16:F44" si="3">F15-E16</f>
        <v>5219.8999999999996</v>
      </c>
    </row>
    <row r="17" spans="2:6">
      <c r="B17" s="5">
        <v>3</v>
      </c>
      <c r="C17" s="10">
        <f t="shared" si="0"/>
        <v>195.29</v>
      </c>
      <c r="D17" s="10">
        <f t="shared" si="1"/>
        <v>16.88</v>
      </c>
      <c r="E17" s="10">
        <f t="shared" si="2"/>
        <v>178.41</v>
      </c>
      <c r="F17" s="11">
        <f t="shared" si="3"/>
        <v>5041.49</v>
      </c>
    </row>
    <row r="18" spans="2:6">
      <c r="B18" s="5">
        <v>4</v>
      </c>
      <c r="C18" s="10">
        <f t="shared" si="0"/>
        <v>195.29</v>
      </c>
      <c r="D18" s="10">
        <f t="shared" si="1"/>
        <v>16.3</v>
      </c>
      <c r="E18" s="10">
        <f t="shared" si="2"/>
        <v>178.98999999999998</v>
      </c>
      <c r="F18" s="11">
        <f t="shared" si="3"/>
        <v>4862.5</v>
      </c>
    </row>
    <row r="19" spans="2:6">
      <c r="B19" s="5">
        <v>5</v>
      </c>
      <c r="C19" s="10">
        <f t="shared" si="0"/>
        <v>195.29</v>
      </c>
      <c r="D19" s="10">
        <f t="shared" si="1"/>
        <v>15.72</v>
      </c>
      <c r="E19" s="10">
        <f t="shared" si="2"/>
        <v>179.57</v>
      </c>
      <c r="F19" s="11">
        <f t="shared" si="3"/>
        <v>4682.93</v>
      </c>
    </row>
    <row r="20" spans="2:6">
      <c r="B20" s="5">
        <v>6</v>
      </c>
      <c r="C20" s="10">
        <f t="shared" si="0"/>
        <v>195.29</v>
      </c>
      <c r="D20" s="10">
        <f t="shared" si="1"/>
        <v>15.14</v>
      </c>
      <c r="E20" s="10">
        <f t="shared" si="2"/>
        <v>180.14999999999998</v>
      </c>
      <c r="F20" s="11">
        <f t="shared" si="3"/>
        <v>4502.7800000000007</v>
      </c>
    </row>
    <row r="21" spans="2:6">
      <c r="B21" s="5">
        <v>7</v>
      </c>
      <c r="C21" s="10">
        <f t="shared" si="0"/>
        <v>195.29</v>
      </c>
      <c r="D21" s="10">
        <f t="shared" si="1"/>
        <v>14.56</v>
      </c>
      <c r="E21" s="10">
        <f t="shared" si="2"/>
        <v>180.73</v>
      </c>
      <c r="F21" s="11">
        <f t="shared" si="3"/>
        <v>4322.0500000000011</v>
      </c>
    </row>
    <row r="22" spans="2:6">
      <c r="B22" s="5">
        <v>8</v>
      </c>
      <c r="C22" s="10">
        <f t="shared" si="0"/>
        <v>195.29</v>
      </c>
      <c r="D22" s="10">
        <f t="shared" si="1"/>
        <v>13.98</v>
      </c>
      <c r="E22" s="10">
        <f t="shared" si="2"/>
        <v>181.31</v>
      </c>
      <c r="F22" s="11">
        <f t="shared" si="3"/>
        <v>4140.7400000000007</v>
      </c>
    </row>
    <row r="23" spans="2:6">
      <c r="B23" s="5">
        <v>9</v>
      </c>
      <c r="C23" s="10">
        <f t="shared" si="0"/>
        <v>195.29</v>
      </c>
      <c r="D23" s="10">
        <f t="shared" si="1"/>
        <v>13.39</v>
      </c>
      <c r="E23" s="10">
        <f t="shared" si="2"/>
        <v>181.89999999999998</v>
      </c>
      <c r="F23" s="11">
        <f t="shared" si="3"/>
        <v>3958.8400000000006</v>
      </c>
    </row>
    <row r="24" spans="2:6">
      <c r="B24" s="5">
        <v>10</v>
      </c>
      <c r="C24" s="10">
        <f t="shared" si="0"/>
        <v>195.29</v>
      </c>
      <c r="D24" s="10">
        <f t="shared" si="1"/>
        <v>12.8</v>
      </c>
      <c r="E24" s="10">
        <f t="shared" si="2"/>
        <v>182.48999999999998</v>
      </c>
      <c r="F24" s="11">
        <f t="shared" si="3"/>
        <v>3776.3500000000008</v>
      </c>
    </row>
    <row r="25" spans="2:6">
      <c r="B25" s="5">
        <v>11</v>
      </c>
      <c r="C25" s="10">
        <f t="shared" si="0"/>
        <v>195.29</v>
      </c>
      <c r="D25" s="10">
        <f t="shared" si="1"/>
        <v>12.21</v>
      </c>
      <c r="E25" s="10">
        <f t="shared" si="2"/>
        <v>183.07999999999998</v>
      </c>
      <c r="F25" s="11">
        <f t="shared" si="3"/>
        <v>3593.2700000000009</v>
      </c>
    </row>
    <row r="26" spans="2:6">
      <c r="B26" s="5">
        <v>12</v>
      </c>
      <c r="C26" s="10">
        <f t="shared" si="0"/>
        <v>195.29</v>
      </c>
      <c r="D26" s="10">
        <f t="shared" si="1"/>
        <v>11.62</v>
      </c>
      <c r="E26" s="10">
        <f t="shared" si="2"/>
        <v>183.67</v>
      </c>
      <c r="F26" s="11">
        <f t="shared" si="3"/>
        <v>3409.6000000000008</v>
      </c>
    </row>
    <row r="27" spans="2:6">
      <c r="B27" s="5">
        <v>13</v>
      </c>
      <c r="C27" s="10">
        <f t="shared" si="0"/>
        <v>195.29</v>
      </c>
      <c r="D27" s="10">
        <f t="shared" si="1"/>
        <v>11.03</v>
      </c>
      <c r="E27" s="10">
        <f t="shared" si="2"/>
        <v>184.26</v>
      </c>
      <c r="F27" s="11">
        <f t="shared" si="3"/>
        <v>3225.3400000000011</v>
      </c>
    </row>
    <row r="28" spans="2:6">
      <c r="B28" s="5">
        <v>14</v>
      </c>
      <c r="C28" s="10">
        <f t="shared" si="0"/>
        <v>195.29</v>
      </c>
      <c r="D28" s="10">
        <f t="shared" si="1"/>
        <v>10.43</v>
      </c>
      <c r="E28" s="10">
        <f t="shared" si="2"/>
        <v>184.85999999999999</v>
      </c>
      <c r="F28" s="11">
        <f t="shared" si="3"/>
        <v>3040.4800000000009</v>
      </c>
    </row>
    <row r="29" spans="2:6">
      <c r="B29" s="5">
        <v>15</v>
      </c>
      <c r="C29" s="10">
        <f t="shared" si="0"/>
        <v>195.29</v>
      </c>
      <c r="D29" s="10">
        <f t="shared" si="1"/>
        <v>9.83</v>
      </c>
      <c r="E29" s="10">
        <f t="shared" si="2"/>
        <v>185.45999999999998</v>
      </c>
      <c r="F29" s="11">
        <f t="shared" si="3"/>
        <v>2855.0200000000009</v>
      </c>
    </row>
    <row r="30" spans="2:6">
      <c r="B30" s="5">
        <v>16</v>
      </c>
      <c r="C30" s="10">
        <f t="shared" si="0"/>
        <v>195.29</v>
      </c>
      <c r="D30" s="10">
        <f t="shared" si="1"/>
        <v>9.23</v>
      </c>
      <c r="E30" s="10">
        <f t="shared" si="2"/>
        <v>186.06</v>
      </c>
      <c r="F30" s="11">
        <f t="shared" si="3"/>
        <v>2668.9600000000009</v>
      </c>
    </row>
    <row r="31" spans="2:6">
      <c r="B31" s="5">
        <v>17</v>
      </c>
      <c r="C31" s="10">
        <f t="shared" si="0"/>
        <v>195.29</v>
      </c>
      <c r="D31" s="10">
        <f t="shared" si="1"/>
        <v>8.6300000000000008</v>
      </c>
      <c r="E31" s="10">
        <f t="shared" si="2"/>
        <v>186.66</v>
      </c>
      <c r="F31" s="11">
        <f t="shared" si="3"/>
        <v>2482.3000000000011</v>
      </c>
    </row>
    <row r="32" spans="2:6">
      <c r="B32" s="5">
        <v>18</v>
      </c>
      <c r="C32" s="10">
        <f t="shared" si="0"/>
        <v>195.29</v>
      </c>
      <c r="D32" s="10">
        <f t="shared" si="1"/>
        <v>8.0299999999999994</v>
      </c>
      <c r="E32" s="10">
        <f t="shared" si="2"/>
        <v>187.26</v>
      </c>
      <c r="F32" s="11">
        <f t="shared" si="3"/>
        <v>2295.0400000000009</v>
      </c>
    </row>
    <row r="33" spans="2:6">
      <c r="B33" s="5">
        <v>19</v>
      </c>
      <c r="C33" s="10">
        <f t="shared" si="0"/>
        <v>195.29</v>
      </c>
      <c r="D33" s="10">
        <f t="shared" si="1"/>
        <v>7.42</v>
      </c>
      <c r="E33" s="10">
        <f t="shared" si="2"/>
        <v>187.87</v>
      </c>
      <c r="F33" s="11">
        <f t="shared" si="3"/>
        <v>2107.170000000001</v>
      </c>
    </row>
    <row r="34" spans="2:6">
      <c r="B34" s="5">
        <v>20</v>
      </c>
      <c r="C34" s="10">
        <f t="shared" si="0"/>
        <v>195.29</v>
      </c>
      <c r="D34" s="10">
        <f t="shared" si="1"/>
        <v>6.81</v>
      </c>
      <c r="E34" s="10">
        <f t="shared" si="2"/>
        <v>188.48</v>
      </c>
      <c r="F34" s="11">
        <f t="shared" si="3"/>
        <v>1918.690000000001</v>
      </c>
    </row>
    <row r="35" spans="2:6">
      <c r="B35" s="5">
        <v>21</v>
      </c>
      <c r="C35" s="10">
        <f t="shared" si="0"/>
        <v>195.29</v>
      </c>
      <c r="D35" s="10">
        <f t="shared" si="1"/>
        <v>6.2</v>
      </c>
      <c r="E35" s="10">
        <f t="shared" si="2"/>
        <v>189.09</v>
      </c>
      <c r="F35" s="11">
        <f t="shared" si="3"/>
        <v>1729.600000000001</v>
      </c>
    </row>
    <row r="36" spans="2:6">
      <c r="B36" s="5">
        <v>22</v>
      </c>
      <c r="C36" s="10">
        <f t="shared" si="0"/>
        <v>195.29</v>
      </c>
      <c r="D36" s="10">
        <f t="shared" si="1"/>
        <v>5.59</v>
      </c>
      <c r="E36" s="10">
        <f t="shared" si="2"/>
        <v>189.7</v>
      </c>
      <c r="F36" s="11">
        <f t="shared" si="3"/>
        <v>1539.900000000001</v>
      </c>
    </row>
    <row r="37" spans="2:6">
      <c r="B37" s="5">
        <v>23</v>
      </c>
      <c r="C37" s="10">
        <f t="shared" si="0"/>
        <v>195.29</v>
      </c>
      <c r="D37" s="10">
        <f t="shared" si="1"/>
        <v>4.9800000000000004</v>
      </c>
      <c r="E37" s="10">
        <f t="shared" si="2"/>
        <v>190.31</v>
      </c>
      <c r="F37" s="11">
        <f t="shared" si="3"/>
        <v>1349.5900000000011</v>
      </c>
    </row>
    <row r="38" spans="2:6">
      <c r="B38" s="5">
        <v>24</v>
      </c>
      <c r="C38" s="10">
        <f t="shared" si="0"/>
        <v>195.29</v>
      </c>
      <c r="D38" s="10">
        <f t="shared" si="1"/>
        <v>4.3600000000000003</v>
      </c>
      <c r="E38" s="10">
        <f t="shared" si="2"/>
        <v>190.92999999999998</v>
      </c>
      <c r="F38" s="11">
        <f t="shared" si="3"/>
        <v>1158.660000000001</v>
      </c>
    </row>
    <row r="39" spans="2:6">
      <c r="B39" s="5">
        <v>25</v>
      </c>
      <c r="C39" s="10">
        <f t="shared" si="0"/>
        <v>195.29</v>
      </c>
      <c r="D39" s="10">
        <f t="shared" si="1"/>
        <v>3.75</v>
      </c>
      <c r="E39" s="10">
        <f t="shared" si="2"/>
        <v>191.54</v>
      </c>
      <c r="F39" s="11">
        <f t="shared" si="3"/>
        <v>967.12000000000103</v>
      </c>
    </row>
    <row r="40" spans="2:6">
      <c r="B40" s="5">
        <v>26</v>
      </c>
      <c r="C40" s="10">
        <f t="shared" si="0"/>
        <v>195.29</v>
      </c>
      <c r="D40" s="10">
        <f t="shared" si="1"/>
        <v>3.13</v>
      </c>
      <c r="E40" s="10">
        <f t="shared" si="2"/>
        <v>192.16</v>
      </c>
      <c r="F40" s="11">
        <f t="shared" si="3"/>
        <v>774.96000000000106</v>
      </c>
    </row>
    <row r="41" spans="2:6">
      <c r="B41" s="5">
        <v>27</v>
      </c>
      <c r="C41" s="10">
        <f t="shared" si="0"/>
        <v>195.29</v>
      </c>
      <c r="D41" s="10">
        <f t="shared" si="1"/>
        <v>2.5099999999999998</v>
      </c>
      <c r="E41" s="10">
        <f t="shared" si="2"/>
        <v>192.78</v>
      </c>
      <c r="F41" s="11">
        <f t="shared" si="3"/>
        <v>582.18000000000109</v>
      </c>
    </row>
    <row r="42" spans="2:6">
      <c r="B42" s="5">
        <v>28</v>
      </c>
      <c r="C42" s="10">
        <f t="shared" si="0"/>
        <v>195.29</v>
      </c>
      <c r="D42" s="10">
        <f t="shared" si="1"/>
        <v>1.88</v>
      </c>
      <c r="E42" s="10">
        <f t="shared" si="2"/>
        <v>193.41</v>
      </c>
      <c r="F42" s="11">
        <f t="shared" si="3"/>
        <v>388.77000000000112</v>
      </c>
    </row>
    <row r="43" spans="2:6">
      <c r="B43" s="5">
        <v>29</v>
      </c>
      <c r="C43" s="10">
        <f t="shared" si="0"/>
        <v>195.29</v>
      </c>
      <c r="D43" s="10">
        <f t="shared" si="1"/>
        <v>1.26</v>
      </c>
      <c r="E43" s="10">
        <f t="shared" si="2"/>
        <v>194.03</v>
      </c>
      <c r="F43" s="11">
        <f t="shared" si="3"/>
        <v>194.74000000000112</v>
      </c>
    </row>
    <row r="44" spans="2:6">
      <c r="B44" s="6">
        <v>30</v>
      </c>
      <c r="C44" s="12">
        <f>F43+D44</f>
        <v>195.37000000000111</v>
      </c>
      <c r="D44" s="12">
        <f t="shared" si="1"/>
        <v>0.63</v>
      </c>
      <c r="E44" s="12">
        <f t="shared" si="2"/>
        <v>194.74000000000112</v>
      </c>
      <c r="F44" s="20">
        <f t="shared" si="3"/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96ED9-D957-8040-80DE-70CB7930773F}">
  <dimension ref="A1:F75"/>
  <sheetViews>
    <sheetView zoomScale="180" zoomScaleNormal="180" workbookViewId="0"/>
  </sheetViews>
  <sheetFormatPr baseColWidth="10" defaultRowHeight="17"/>
  <cols>
    <col min="1" max="1" width="4.6640625" style="1" customWidth="1"/>
    <col min="2" max="6" width="15" style="1" customWidth="1"/>
    <col min="7" max="16384" width="10.83203125" style="1"/>
  </cols>
  <sheetData>
    <row r="1" spans="1:6" ht="23">
      <c r="A1" s="2" t="s">
        <v>27</v>
      </c>
    </row>
    <row r="2" spans="1:6">
      <c r="A2" s="13" t="s">
        <v>17</v>
      </c>
    </row>
    <row r="3" spans="1:6">
      <c r="B3" s="3" t="s">
        <v>3</v>
      </c>
    </row>
    <row r="4" spans="1:6">
      <c r="B4" s="1" t="s">
        <v>4</v>
      </c>
      <c r="D4" s="4">
        <v>12500</v>
      </c>
    </row>
    <row r="5" spans="1:6">
      <c r="B5" s="1" t="s">
        <v>0</v>
      </c>
      <c r="D5" s="7">
        <v>6.1800000000000001E-2</v>
      </c>
    </row>
    <row r="6" spans="1:6">
      <c r="B6" s="1" t="s">
        <v>1</v>
      </c>
      <c r="D6" s="8">
        <f>(1+D5)^(1/12)-1</f>
        <v>5.0096382503947989E-3</v>
      </c>
    </row>
    <row r="7" spans="1:6">
      <c r="B7" s="1" t="s">
        <v>5</v>
      </c>
      <c r="D7" s="17">
        <v>60</v>
      </c>
    </row>
    <row r="8" spans="1:6">
      <c r="B8" s="1" t="s">
        <v>6</v>
      </c>
      <c r="D8" s="18">
        <v>241.73</v>
      </c>
    </row>
    <row r="9" spans="1:6">
      <c r="B9" s="1" t="s">
        <v>7</v>
      </c>
      <c r="D9" s="18">
        <f>C75</f>
        <v>241.50000000000136</v>
      </c>
    </row>
    <row r="10" spans="1:6" ht="18" thickBot="1"/>
    <row r="11" spans="1:6" ht="18" thickBot="1">
      <c r="B11" s="1" t="s">
        <v>12</v>
      </c>
      <c r="D11" s="9">
        <f>SUM(C16:C75)</f>
        <v>14503.569999999983</v>
      </c>
    </row>
    <row r="12" spans="1:6" ht="18" thickBot="1">
      <c r="B12" s="1" t="s">
        <v>16</v>
      </c>
      <c r="D12" s="9">
        <f>D11-D4</f>
        <v>2003.5699999999833</v>
      </c>
    </row>
    <row r="14" spans="1:6" ht="36" customHeight="1">
      <c r="B14" s="14" t="s">
        <v>2</v>
      </c>
      <c r="C14" s="15" t="s">
        <v>8</v>
      </c>
      <c r="D14" s="15" t="s">
        <v>10</v>
      </c>
      <c r="E14" s="15" t="s">
        <v>11</v>
      </c>
      <c r="F14" s="16" t="s">
        <v>9</v>
      </c>
    </row>
    <row r="15" spans="1:6">
      <c r="B15" s="5">
        <v>0</v>
      </c>
      <c r="C15" s="19"/>
      <c r="D15" s="19"/>
      <c r="E15" s="19"/>
      <c r="F15" s="11">
        <f>D4</f>
        <v>12500</v>
      </c>
    </row>
    <row r="16" spans="1:6">
      <c r="B16" s="5">
        <v>1</v>
      </c>
      <c r="C16" s="10">
        <f>$D$8</f>
        <v>241.73</v>
      </c>
      <c r="D16" s="10">
        <f>ROUND(F15*$D$6,2)</f>
        <v>62.62</v>
      </c>
      <c r="E16" s="10">
        <f>C16-D16</f>
        <v>179.10999999999999</v>
      </c>
      <c r="F16" s="11">
        <f>F15-E16</f>
        <v>12320.89</v>
      </c>
    </row>
    <row r="17" spans="2:6">
      <c r="B17" s="5">
        <v>2</v>
      </c>
      <c r="C17" s="10">
        <f t="shared" ref="C17:C75" si="0">$D$8</f>
        <v>241.73</v>
      </c>
      <c r="D17" s="10">
        <f t="shared" ref="D17:D75" si="1">ROUND(F16*$D$6,2)</f>
        <v>61.72</v>
      </c>
      <c r="E17" s="10">
        <f t="shared" ref="E17:E75" si="2">C17-D17</f>
        <v>180.01</v>
      </c>
      <c r="F17" s="11">
        <f t="shared" ref="F17:F75" si="3">F16-E17</f>
        <v>12140.88</v>
      </c>
    </row>
    <row r="18" spans="2:6">
      <c r="B18" s="5">
        <v>3</v>
      </c>
      <c r="C18" s="10">
        <f t="shared" si="0"/>
        <v>241.73</v>
      </c>
      <c r="D18" s="10">
        <f t="shared" si="1"/>
        <v>60.82</v>
      </c>
      <c r="E18" s="10">
        <f t="shared" si="2"/>
        <v>180.91</v>
      </c>
      <c r="F18" s="11">
        <f t="shared" si="3"/>
        <v>11959.97</v>
      </c>
    </row>
    <row r="19" spans="2:6">
      <c r="B19" s="5">
        <v>4</v>
      </c>
      <c r="C19" s="10">
        <f t="shared" si="0"/>
        <v>241.73</v>
      </c>
      <c r="D19" s="10">
        <f t="shared" si="1"/>
        <v>59.92</v>
      </c>
      <c r="E19" s="10">
        <f t="shared" si="2"/>
        <v>181.81</v>
      </c>
      <c r="F19" s="11">
        <f t="shared" si="3"/>
        <v>11778.16</v>
      </c>
    </row>
    <row r="20" spans="2:6">
      <c r="B20" s="5">
        <v>5</v>
      </c>
      <c r="C20" s="10">
        <f t="shared" si="0"/>
        <v>241.73</v>
      </c>
      <c r="D20" s="10">
        <f t="shared" si="1"/>
        <v>59</v>
      </c>
      <c r="E20" s="10">
        <f t="shared" si="2"/>
        <v>182.73</v>
      </c>
      <c r="F20" s="11">
        <f t="shared" si="3"/>
        <v>11595.43</v>
      </c>
    </row>
    <row r="21" spans="2:6">
      <c r="B21" s="5">
        <v>6</v>
      </c>
      <c r="C21" s="10">
        <f t="shared" si="0"/>
        <v>241.73</v>
      </c>
      <c r="D21" s="10">
        <f t="shared" si="1"/>
        <v>58.09</v>
      </c>
      <c r="E21" s="10">
        <f t="shared" si="2"/>
        <v>183.64</v>
      </c>
      <c r="F21" s="11">
        <f t="shared" si="3"/>
        <v>11411.79</v>
      </c>
    </row>
    <row r="22" spans="2:6">
      <c r="B22" s="5">
        <v>7</v>
      </c>
      <c r="C22" s="10">
        <f t="shared" si="0"/>
        <v>241.73</v>
      </c>
      <c r="D22" s="10">
        <f t="shared" si="1"/>
        <v>57.17</v>
      </c>
      <c r="E22" s="10">
        <f t="shared" si="2"/>
        <v>184.56</v>
      </c>
      <c r="F22" s="11">
        <f t="shared" si="3"/>
        <v>11227.230000000001</v>
      </c>
    </row>
    <row r="23" spans="2:6">
      <c r="B23" s="5">
        <v>8</v>
      </c>
      <c r="C23" s="10">
        <f t="shared" si="0"/>
        <v>241.73</v>
      </c>
      <c r="D23" s="10">
        <f t="shared" si="1"/>
        <v>56.24</v>
      </c>
      <c r="E23" s="10">
        <f t="shared" si="2"/>
        <v>185.48999999999998</v>
      </c>
      <c r="F23" s="11">
        <f t="shared" si="3"/>
        <v>11041.740000000002</v>
      </c>
    </row>
    <row r="24" spans="2:6">
      <c r="B24" s="5">
        <v>9</v>
      </c>
      <c r="C24" s="10">
        <f t="shared" si="0"/>
        <v>241.73</v>
      </c>
      <c r="D24" s="10">
        <f t="shared" si="1"/>
        <v>55.32</v>
      </c>
      <c r="E24" s="10">
        <f t="shared" si="2"/>
        <v>186.41</v>
      </c>
      <c r="F24" s="11">
        <f t="shared" si="3"/>
        <v>10855.330000000002</v>
      </c>
    </row>
    <row r="25" spans="2:6">
      <c r="B25" s="5">
        <v>10</v>
      </c>
      <c r="C25" s="10">
        <f t="shared" si="0"/>
        <v>241.73</v>
      </c>
      <c r="D25" s="10">
        <f t="shared" si="1"/>
        <v>54.38</v>
      </c>
      <c r="E25" s="10">
        <f t="shared" si="2"/>
        <v>187.35</v>
      </c>
      <c r="F25" s="11">
        <f t="shared" si="3"/>
        <v>10667.980000000001</v>
      </c>
    </row>
    <row r="26" spans="2:6">
      <c r="B26" s="5">
        <v>11</v>
      </c>
      <c r="C26" s="10">
        <f t="shared" si="0"/>
        <v>241.73</v>
      </c>
      <c r="D26" s="10">
        <f t="shared" si="1"/>
        <v>53.44</v>
      </c>
      <c r="E26" s="10">
        <f t="shared" si="2"/>
        <v>188.29</v>
      </c>
      <c r="F26" s="11">
        <f t="shared" si="3"/>
        <v>10479.69</v>
      </c>
    </row>
    <row r="27" spans="2:6">
      <c r="B27" s="5">
        <v>12</v>
      </c>
      <c r="C27" s="10">
        <f t="shared" si="0"/>
        <v>241.73</v>
      </c>
      <c r="D27" s="10">
        <f t="shared" si="1"/>
        <v>52.5</v>
      </c>
      <c r="E27" s="10">
        <f t="shared" si="2"/>
        <v>189.23</v>
      </c>
      <c r="F27" s="11">
        <f t="shared" si="3"/>
        <v>10290.460000000001</v>
      </c>
    </row>
    <row r="28" spans="2:6">
      <c r="B28" s="5">
        <v>13</v>
      </c>
      <c r="C28" s="10">
        <f t="shared" si="0"/>
        <v>241.73</v>
      </c>
      <c r="D28" s="10">
        <f t="shared" si="1"/>
        <v>51.55</v>
      </c>
      <c r="E28" s="10">
        <f t="shared" si="2"/>
        <v>190.18</v>
      </c>
      <c r="F28" s="11">
        <f t="shared" si="3"/>
        <v>10100.280000000001</v>
      </c>
    </row>
    <row r="29" spans="2:6">
      <c r="B29" s="5">
        <v>14</v>
      </c>
      <c r="C29" s="10">
        <f t="shared" si="0"/>
        <v>241.73</v>
      </c>
      <c r="D29" s="10">
        <f t="shared" si="1"/>
        <v>50.6</v>
      </c>
      <c r="E29" s="10">
        <f t="shared" si="2"/>
        <v>191.13</v>
      </c>
      <c r="F29" s="11">
        <f t="shared" si="3"/>
        <v>9909.1500000000015</v>
      </c>
    </row>
    <row r="30" spans="2:6">
      <c r="B30" s="5">
        <v>15</v>
      </c>
      <c r="C30" s="10">
        <f t="shared" si="0"/>
        <v>241.73</v>
      </c>
      <c r="D30" s="10">
        <f t="shared" si="1"/>
        <v>49.64</v>
      </c>
      <c r="E30" s="10">
        <f t="shared" si="2"/>
        <v>192.08999999999997</v>
      </c>
      <c r="F30" s="11">
        <f t="shared" si="3"/>
        <v>9717.0600000000013</v>
      </c>
    </row>
    <row r="31" spans="2:6">
      <c r="B31" s="5">
        <v>16</v>
      </c>
      <c r="C31" s="10">
        <f t="shared" si="0"/>
        <v>241.73</v>
      </c>
      <c r="D31" s="10">
        <f t="shared" si="1"/>
        <v>48.68</v>
      </c>
      <c r="E31" s="10">
        <f t="shared" si="2"/>
        <v>193.04999999999998</v>
      </c>
      <c r="F31" s="11">
        <f t="shared" si="3"/>
        <v>9524.010000000002</v>
      </c>
    </row>
    <row r="32" spans="2:6">
      <c r="B32" s="5">
        <v>17</v>
      </c>
      <c r="C32" s="10">
        <f t="shared" si="0"/>
        <v>241.73</v>
      </c>
      <c r="D32" s="10">
        <f t="shared" si="1"/>
        <v>47.71</v>
      </c>
      <c r="E32" s="10">
        <f t="shared" si="2"/>
        <v>194.01999999999998</v>
      </c>
      <c r="F32" s="11">
        <f t="shared" si="3"/>
        <v>9329.9900000000016</v>
      </c>
    </row>
    <row r="33" spans="2:6">
      <c r="B33" s="5">
        <v>18</v>
      </c>
      <c r="C33" s="10">
        <f t="shared" si="0"/>
        <v>241.73</v>
      </c>
      <c r="D33" s="10">
        <f t="shared" si="1"/>
        <v>46.74</v>
      </c>
      <c r="E33" s="10">
        <f t="shared" si="2"/>
        <v>194.98999999999998</v>
      </c>
      <c r="F33" s="11">
        <f t="shared" si="3"/>
        <v>9135.0000000000018</v>
      </c>
    </row>
    <row r="34" spans="2:6">
      <c r="B34" s="5">
        <v>19</v>
      </c>
      <c r="C34" s="10">
        <f t="shared" si="0"/>
        <v>241.73</v>
      </c>
      <c r="D34" s="10">
        <f t="shared" si="1"/>
        <v>45.76</v>
      </c>
      <c r="E34" s="10">
        <f t="shared" si="2"/>
        <v>195.97</v>
      </c>
      <c r="F34" s="11">
        <f t="shared" si="3"/>
        <v>8939.0300000000025</v>
      </c>
    </row>
    <row r="35" spans="2:6">
      <c r="B35" s="5">
        <v>20</v>
      </c>
      <c r="C35" s="10">
        <f t="shared" si="0"/>
        <v>241.73</v>
      </c>
      <c r="D35" s="10">
        <f t="shared" si="1"/>
        <v>44.78</v>
      </c>
      <c r="E35" s="10">
        <f t="shared" si="2"/>
        <v>196.95</v>
      </c>
      <c r="F35" s="11">
        <f t="shared" si="3"/>
        <v>8742.0800000000017</v>
      </c>
    </row>
    <row r="36" spans="2:6">
      <c r="B36" s="5">
        <v>21</v>
      </c>
      <c r="C36" s="10">
        <f t="shared" si="0"/>
        <v>241.73</v>
      </c>
      <c r="D36" s="10">
        <f t="shared" si="1"/>
        <v>43.79</v>
      </c>
      <c r="E36" s="10">
        <f t="shared" si="2"/>
        <v>197.94</v>
      </c>
      <c r="F36" s="11">
        <f t="shared" si="3"/>
        <v>8544.1400000000012</v>
      </c>
    </row>
    <row r="37" spans="2:6">
      <c r="B37" s="5">
        <v>22</v>
      </c>
      <c r="C37" s="10">
        <f t="shared" si="0"/>
        <v>241.73</v>
      </c>
      <c r="D37" s="10">
        <f t="shared" si="1"/>
        <v>42.8</v>
      </c>
      <c r="E37" s="10">
        <f t="shared" si="2"/>
        <v>198.93</v>
      </c>
      <c r="F37" s="11">
        <f t="shared" si="3"/>
        <v>8345.2100000000009</v>
      </c>
    </row>
    <row r="38" spans="2:6">
      <c r="B38" s="5">
        <v>23</v>
      </c>
      <c r="C38" s="10">
        <f t="shared" si="0"/>
        <v>241.73</v>
      </c>
      <c r="D38" s="10">
        <f t="shared" si="1"/>
        <v>41.81</v>
      </c>
      <c r="E38" s="10">
        <f t="shared" si="2"/>
        <v>199.92</v>
      </c>
      <c r="F38" s="11">
        <f t="shared" si="3"/>
        <v>8145.2900000000009</v>
      </c>
    </row>
    <row r="39" spans="2:6">
      <c r="B39" s="5">
        <v>24</v>
      </c>
      <c r="C39" s="10">
        <f t="shared" si="0"/>
        <v>241.73</v>
      </c>
      <c r="D39" s="10">
        <f t="shared" si="1"/>
        <v>40.799999999999997</v>
      </c>
      <c r="E39" s="10">
        <f t="shared" si="2"/>
        <v>200.93</v>
      </c>
      <c r="F39" s="11">
        <f t="shared" si="3"/>
        <v>7944.3600000000006</v>
      </c>
    </row>
    <row r="40" spans="2:6">
      <c r="B40" s="5">
        <v>25</v>
      </c>
      <c r="C40" s="10">
        <f t="shared" si="0"/>
        <v>241.73</v>
      </c>
      <c r="D40" s="10">
        <f t="shared" si="1"/>
        <v>39.799999999999997</v>
      </c>
      <c r="E40" s="10">
        <f t="shared" si="2"/>
        <v>201.93</v>
      </c>
      <c r="F40" s="11">
        <f t="shared" si="3"/>
        <v>7742.43</v>
      </c>
    </row>
    <row r="41" spans="2:6">
      <c r="B41" s="5">
        <v>26</v>
      </c>
      <c r="C41" s="10">
        <f t="shared" si="0"/>
        <v>241.73</v>
      </c>
      <c r="D41" s="10">
        <f t="shared" si="1"/>
        <v>38.79</v>
      </c>
      <c r="E41" s="10">
        <f t="shared" si="2"/>
        <v>202.94</v>
      </c>
      <c r="F41" s="11">
        <f t="shared" si="3"/>
        <v>7539.4900000000007</v>
      </c>
    </row>
    <row r="42" spans="2:6">
      <c r="B42" s="5">
        <v>27</v>
      </c>
      <c r="C42" s="10">
        <f t="shared" si="0"/>
        <v>241.73</v>
      </c>
      <c r="D42" s="10">
        <f t="shared" si="1"/>
        <v>37.770000000000003</v>
      </c>
      <c r="E42" s="10">
        <f t="shared" si="2"/>
        <v>203.95999999999998</v>
      </c>
      <c r="F42" s="11">
        <f t="shared" si="3"/>
        <v>7335.5300000000007</v>
      </c>
    </row>
    <row r="43" spans="2:6">
      <c r="B43" s="5">
        <v>28</v>
      </c>
      <c r="C43" s="10">
        <f t="shared" si="0"/>
        <v>241.73</v>
      </c>
      <c r="D43" s="10">
        <f t="shared" si="1"/>
        <v>36.75</v>
      </c>
      <c r="E43" s="10">
        <f t="shared" si="2"/>
        <v>204.98</v>
      </c>
      <c r="F43" s="11">
        <f t="shared" si="3"/>
        <v>7130.5500000000011</v>
      </c>
    </row>
    <row r="44" spans="2:6">
      <c r="B44" s="5">
        <v>29</v>
      </c>
      <c r="C44" s="10">
        <f t="shared" si="0"/>
        <v>241.73</v>
      </c>
      <c r="D44" s="10">
        <f t="shared" si="1"/>
        <v>35.72</v>
      </c>
      <c r="E44" s="10">
        <f t="shared" si="2"/>
        <v>206.01</v>
      </c>
      <c r="F44" s="11">
        <f t="shared" si="3"/>
        <v>6924.5400000000009</v>
      </c>
    </row>
    <row r="45" spans="2:6">
      <c r="B45" s="5">
        <v>30</v>
      </c>
      <c r="C45" s="10">
        <f t="shared" si="0"/>
        <v>241.73</v>
      </c>
      <c r="D45" s="10">
        <f t="shared" si="1"/>
        <v>34.69</v>
      </c>
      <c r="E45" s="10">
        <f t="shared" si="2"/>
        <v>207.04</v>
      </c>
      <c r="F45" s="11">
        <f t="shared" si="3"/>
        <v>6717.5000000000009</v>
      </c>
    </row>
    <row r="46" spans="2:6">
      <c r="B46" s="5">
        <v>31</v>
      </c>
      <c r="C46" s="10">
        <f t="shared" si="0"/>
        <v>241.73</v>
      </c>
      <c r="D46" s="10">
        <f t="shared" si="1"/>
        <v>33.65</v>
      </c>
      <c r="E46" s="10">
        <f t="shared" si="2"/>
        <v>208.07999999999998</v>
      </c>
      <c r="F46" s="11">
        <f t="shared" si="3"/>
        <v>6509.420000000001</v>
      </c>
    </row>
    <row r="47" spans="2:6">
      <c r="B47" s="5">
        <v>32</v>
      </c>
      <c r="C47" s="10">
        <f t="shared" si="0"/>
        <v>241.73</v>
      </c>
      <c r="D47" s="10">
        <f t="shared" si="1"/>
        <v>32.61</v>
      </c>
      <c r="E47" s="10">
        <f t="shared" si="2"/>
        <v>209.12</v>
      </c>
      <c r="F47" s="11">
        <f t="shared" si="3"/>
        <v>6300.3000000000011</v>
      </c>
    </row>
    <row r="48" spans="2:6">
      <c r="B48" s="5">
        <v>33</v>
      </c>
      <c r="C48" s="10">
        <f t="shared" si="0"/>
        <v>241.73</v>
      </c>
      <c r="D48" s="10">
        <f t="shared" si="1"/>
        <v>31.56</v>
      </c>
      <c r="E48" s="10">
        <f t="shared" si="2"/>
        <v>210.17</v>
      </c>
      <c r="F48" s="11">
        <f t="shared" si="3"/>
        <v>6090.130000000001</v>
      </c>
    </row>
    <row r="49" spans="2:6">
      <c r="B49" s="5">
        <v>34</v>
      </c>
      <c r="C49" s="10">
        <f t="shared" si="0"/>
        <v>241.73</v>
      </c>
      <c r="D49" s="10">
        <f t="shared" si="1"/>
        <v>30.51</v>
      </c>
      <c r="E49" s="10">
        <f t="shared" si="2"/>
        <v>211.22</v>
      </c>
      <c r="F49" s="11">
        <f t="shared" si="3"/>
        <v>5878.9100000000008</v>
      </c>
    </row>
    <row r="50" spans="2:6">
      <c r="B50" s="5">
        <v>35</v>
      </c>
      <c r="C50" s="10">
        <f t="shared" si="0"/>
        <v>241.73</v>
      </c>
      <c r="D50" s="10">
        <f t="shared" si="1"/>
        <v>29.45</v>
      </c>
      <c r="E50" s="10">
        <f t="shared" si="2"/>
        <v>212.28</v>
      </c>
      <c r="F50" s="11">
        <f t="shared" si="3"/>
        <v>5666.630000000001</v>
      </c>
    </row>
    <row r="51" spans="2:6">
      <c r="B51" s="5">
        <v>36</v>
      </c>
      <c r="C51" s="10">
        <f t="shared" si="0"/>
        <v>241.73</v>
      </c>
      <c r="D51" s="10">
        <f t="shared" si="1"/>
        <v>28.39</v>
      </c>
      <c r="E51" s="10">
        <f t="shared" si="2"/>
        <v>213.33999999999997</v>
      </c>
      <c r="F51" s="11">
        <f t="shared" si="3"/>
        <v>5453.2900000000009</v>
      </c>
    </row>
    <row r="52" spans="2:6">
      <c r="B52" s="5">
        <v>37</v>
      </c>
      <c r="C52" s="10">
        <f t="shared" si="0"/>
        <v>241.73</v>
      </c>
      <c r="D52" s="10">
        <f t="shared" si="1"/>
        <v>27.32</v>
      </c>
      <c r="E52" s="10">
        <f t="shared" si="2"/>
        <v>214.41</v>
      </c>
      <c r="F52" s="11">
        <f t="shared" si="3"/>
        <v>5238.880000000001</v>
      </c>
    </row>
    <row r="53" spans="2:6">
      <c r="B53" s="5">
        <v>38</v>
      </c>
      <c r="C53" s="10">
        <f t="shared" si="0"/>
        <v>241.73</v>
      </c>
      <c r="D53" s="10">
        <f t="shared" si="1"/>
        <v>26.24</v>
      </c>
      <c r="E53" s="10">
        <f t="shared" si="2"/>
        <v>215.48999999999998</v>
      </c>
      <c r="F53" s="11">
        <f t="shared" si="3"/>
        <v>5023.3900000000012</v>
      </c>
    </row>
    <row r="54" spans="2:6">
      <c r="B54" s="5">
        <v>39</v>
      </c>
      <c r="C54" s="10">
        <f t="shared" si="0"/>
        <v>241.73</v>
      </c>
      <c r="D54" s="10">
        <f t="shared" si="1"/>
        <v>25.17</v>
      </c>
      <c r="E54" s="10">
        <f t="shared" si="2"/>
        <v>216.56</v>
      </c>
      <c r="F54" s="11">
        <f t="shared" si="3"/>
        <v>4806.8300000000008</v>
      </c>
    </row>
    <row r="55" spans="2:6">
      <c r="B55" s="5">
        <v>40</v>
      </c>
      <c r="C55" s="10">
        <f t="shared" si="0"/>
        <v>241.73</v>
      </c>
      <c r="D55" s="10">
        <f t="shared" si="1"/>
        <v>24.08</v>
      </c>
      <c r="E55" s="10">
        <f t="shared" si="2"/>
        <v>217.64999999999998</v>
      </c>
      <c r="F55" s="11">
        <f t="shared" si="3"/>
        <v>4589.1800000000012</v>
      </c>
    </row>
    <row r="56" spans="2:6">
      <c r="B56" s="5">
        <v>41</v>
      </c>
      <c r="C56" s="10">
        <f t="shared" si="0"/>
        <v>241.73</v>
      </c>
      <c r="D56" s="10">
        <f t="shared" si="1"/>
        <v>22.99</v>
      </c>
      <c r="E56" s="10">
        <f t="shared" si="2"/>
        <v>218.73999999999998</v>
      </c>
      <c r="F56" s="11">
        <f t="shared" si="3"/>
        <v>4370.4400000000014</v>
      </c>
    </row>
    <row r="57" spans="2:6">
      <c r="B57" s="5">
        <v>42</v>
      </c>
      <c r="C57" s="10">
        <f t="shared" si="0"/>
        <v>241.73</v>
      </c>
      <c r="D57" s="10">
        <f t="shared" si="1"/>
        <v>21.89</v>
      </c>
      <c r="E57" s="10">
        <f t="shared" si="2"/>
        <v>219.83999999999997</v>
      </c>
      <c r="F57" s="11">
        <f t="shared" si="3"/>
        <v>4150.6000000000013</v>
      </c>
    </row>
    <row r="58" spans="2:6">
      <c r="B58" s="5">
        <v>43</v>
      </c>
      <c r="C58" s="10">
        <f t="shared" si="0"/>
        <v>241.73</v>
      </c>
      <c r="D58" s="10">
        <f t="shared" si="1"/>
        <v>20.79</v>
      </c>
      <c r="E58" s="10">
        <f t="shared" si="2"/>
        <v>220.94</v>
      </c>
      <c r="F58" s="11">
        <f t="shared" si="3"/>
        <v>3929.6600000000012</v>
      </c>
    </row>
    <row r="59" spans="2:6">
      <c r="B59" s="5">
        <v>44</v>
      </c>
      <c r="C59" s="10">
        <f t="shared" si="0"/>
        <v>241.73</v>
      </c>
      <c r="D59" s="10">
        <f t="shared" si="1"/>
        <v>19.690000000000001</v>
      </c>
      <c r="E59" s="10">
        <f t="shared" si="2"/>
        <v>222.04</v>
      </c>
      <c r="F59" s="11">
        <f t="shared" si="3"/>
        <v>3707.6200000000013</v>
      </c>
    </row>
    <row r="60" spans="2:6">
      <c r="B60" s="5">
        <v>45</v>
      </c>
      <c r="C60" s="10">
        <f t="shared" si="0"/>
        <v>241.73</v>
      </c>
      <c r="D60" s="10">
        <f t="shared" si="1"/>
        <v>18.57</v>
      </c>
      <c r="E60" s="10">
        <f t="shared" si="2"/>
        <v>223.16</v>
      </c>
      <c r="F60" s="11">
        <f t="shared" si="3"/>
        <v>3484.4600000000014</v>
      </c>
    </row>
    <row r="61" spans="2:6">
      <c r="B61" s="5">
        <v>46</v>
      </c>
      <c r="C61" s="10">
        <f t="shared" si="0"/>
        <v>241.73</v>
      </c>
      <c r="D61" s="10">
        <f t="shared" si="1"/>
        <v>17.46</v>
      </c>
      <c r="E61" s="10">
        <f t="shared" si="2"/>
        <v>224.26999999999998</v>
      </c>
      <c r="F61" s="11">
        <f t="shared" si="3"/>
        <v>3260.1900000000014</v>
      </c>
    </row>
    <row r="62" spans="2:6">
      <c r="B62" s="5">
        <v>47</v>
      </c>
      <c r="C62" s="10">
        <f t="shared" si="0"/>
        <v>241.73</v>
      </c>
      <c r="D62" s="10">
        <f t="shared" si="1"/>
        <v>16.329999999999998</v>
      </c>
      <c r="E62" s="10">
        <f t="shared" si="2"/>
        <v>225.39999999999998</v>
      </c>
      <c r="F62" s="11">
        <f t="shared" si="3"/>
        <v>3034.7900000000013</v>
      </c>
    </row>
    <row r="63" spans="2:6">
      <c r="B63" s="5">
        <v>48</v>
      </c>
      <c r="C63" s="10">
        <f t="shared" si="0"/>
        <v>241.73</v>
      </c>
      <c r="D63" s="10">
        <f t="shared" si="1"/>
        <v>15.2</v>
      </c>
      <c r="E63" s="10">
        <f t="shared" si="2"/>
        <v>226.53</v>
      </c>
      <c r="F63" s="11">
        <f t="shared" si="3"/>
        <v>2808.2600000000011</v>
      </c>
    </row>
    <row r="64" spans="2:6">
      <c r="B64" s="5">
        <v>49</v>
      </c>
      <c r="C64" s="10">
        <f t="shared" si="0"/>
        <v>241.73</v>
      </c>
      <c r="D64" s="10">
        <f t="shared" si="1"/>
        <v>14.07</v>
      </c>
      <c r="E64" s="10">
        <f t="shared" si="2"/>
        <v>227.66</v>
      </c>
      <c r="F64" s="11">
        <f t="shared" si="3"/>
        <v>2580.6000000000013</v>
      </c>
    </row>
    <row r="65" spans="2:6">
      <c r="B65" s="5">
        <v>50</v>
      </c>
      <c r="C65" s="10">
        <f t="shared" si="0"/>
        <v>241.73</v>
      </c>
      <c r="D65" s="10">
        <f t="shared" si="1"/>
        <v>12.93</v>
      </c>
      <c r="E65" s="10">
        <f t="shared" si="2"/>
        <v>228.79999999999998</v>
      </c>
      <c r="F65" s="11">
        <f t="shared" si="3"/>
        <v>2351.8000000000011</v>
      </c>
    </row>
    <row r="66" spans="2:6">
      <c r="B66" s="5">
        <v>51</v>
      </c>
      <c r="C66" s="10">
        <f t="shared" si="0"/>
        <v>241.73</v>
      </c>
      <c r="D66" s="10">
        <f t="shared" si="1"/>
        <v>11.78</v>
      </c>
      <c r="E66" s="10">
        <f t="shared" si="2"/>
        <v>229.95</v>
      </c>
      <c r="F66" s="11">
        <f t="shared" si="3"/>
        <v>2121.8500000000013</v>
      </c>
    </row>
    <row r="67" spans="2:6">
      <c r="B67" s="5">
        <v>52</v>
      </c>
      <c r="C67" s="10">
        <f t="shared" si="0"/>
        <v>241.73</v>
      </c>
      <c r="D67" s="10">
        <f t="shared" si="1"/>
        <v>10.63</v>
      </c>
      <c r="E67" s="10">
        <f t="shared" si="2"/>
        <v>231.1</v>
      </c>
      <c r="F67" s="11">
        <f t="shared" si="3"/>
        <v>1890.7500000000014</v>
      </c>
    </row>
    <row r="68" spans="2:6">
      <c r="B68" s="5">
        <v>53</v>
      </c>
      <c r="C68" s="10">
        <f t="shared" si="0"/>
        <v>241.73</v>
      </c>
      <c r="D68" s="10">
        <f t="shared" si="1"/>
        <v>9.4700000000000006</v>
      </c>
      <c r="E68" s="10">
        <f t="shared" si="2"/>
        <v>232.26</v>
      </c>
      <c r="F68" s="11">
        <f t="shared" si="3"/>
        <v>1658.4900000000014</v>
      </c>
    </row>
    <row r="69" spans="2:6">
      <c r="B69" s="5">
        <v>54</v>
      </c>
      <c r="C69" s="10">
        <f t="shared" si="0"/>
        <v>241.73</v>
      </c>
      <c r="D69" s="10">
        <f t="shared" si="1"/>
        <v>8.31</v>
      </c>
      <c r="E69" s="10">
        <f t="shared" si="2"/>
        <v>233.42</v>
      </c>
      <c r="F69" s="11">
        <f t="shared" si="3"/>
        <v>1425.0700000000013</v>
      </c>
    </row>
    <row r="70" spans="2:6">
      <c r="B70" s="5">
        <v>55</v>
      </c>
      <c r="C70" s="10">
        <f t="shared" si="0"/>
        <v>241.73</v>
      </c>
      <c r="D70" s="10">
        <f t="shared" si="1"/>
        <v>7.14</v>
      </c>
      <c r="E70" s="10">
        <f t="shared" si="2"/>
        <v>234.59</v>
      </c>
      <c r="F70" s="11">
        <f t="shared" si="3"/>
        <v>1190.4800000000014</v>
      </c>
    </row>
    <row r="71" spans="2:6">
      <c r="B71" s="5">
        <v>56</v>
      </c>
      <c r="C71" s="10">
        <f t="shared" si="0"/>
        <v>241.73</v>
      </c>
      <c r="D71" s="10">
        <f t="shared" si="1"/>
        <v>5.96</v>
      </c>
      <c r="E71" s="10">
        <f t="shared" si="2"/>
        <v>235.76999999999998</v>
      </c>
      <c r="F71" s="11">
        <f t="shared" si="3"/>
        <v>954.7100000000014</v>
      </c>
    </row>
    <row r="72" spans="2:6">
      <c r="B72" s="5">
        <v>57</v>
      </c>
      <c r="C72" s="10">
        <f t="shared" si="0"/>
        <v>241.73</v>
      </c>
      <c r="D72" s="10">
        <f t="shared" si="1"/>
        <v>4.78</v>
      </c>
      <c r="E72" s="10">
        <f t="shared" si="2"/>
        <v>236.95</v>
      </c>
      <c r="F72" s="11">
        <f t="shared" si="3"/>
        <v>717.76000000000136</v>
      </c>
    </row>
    <row r="73" spans="2:6">
      <c r="B73" s="5">
        <v>58</v>
      </c>
      <c r="C73" s="10">
        <f t="shared" si="0"/>
        <v>241.73</v>
      </c>
      <c r="D73" s="10">
        <f t="shared" si="1"/>
        <v>3.6</v>
      </c>
      <c r="E73" s="10">
        <f t="shared" si="2"/>
        <v>238.13</v>
      </c>
      <c r="F73" s="11">
        <f t="shared" si="3"/>
        <v>479.63000000000136</v>
      </c>
    </row>
    <row r="74" spans="2:6">
      <c r="B74" s="5">
        <v>59</v>
      </c>
      <c r="C74" s="10">
        <f t="shared" si="0"/>
        <v>241.73</v>
      </c>
      <c r="D74" s="10">
        <f t="shared" si="1"/>
        <v>2.4</v>
      </c>
      <c r="E74" s="10">
        <f t="shared" si="2"/>
        <v>239.32999999999998</v>
      </c>
      <c r="F74" s="11">
        <f t="shared" si="3"/>
        <v>240.30000000000138</v>
      </c>
    </row>
    <row r="75" spans="2:6">
      <c r="B75" s="6">
        <v>60</v>
      </c>
      <c r="C75" s="12">
        <f>F74+D75</f>
        <v>241.50000000000136</v>
      </c>
      <c r="D75" s="12">
        <f t="shared" si="1"/>
        <v>1.2</v>
      </c>
      <c r="E75" s="12">
        <f t="shared" si="2"/>
        <v>240.30000000000138</v>
      </c>
      <c r="F75" s="20">
        <f t="shared" si="3"/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73D1B-65C8-0B43-B79E-DD3CC0566C10}">
  <dimension ref="A1:F38"/>
  <sheetViews>
    <sheetView zoomScale="180" zoomScaleNormal="180" workbookViewId="0"/>
  </sheetViews>
  <sheetFormatPr baseColWidth="10" defaultRowHeight="17"/>
  <cols>
    <col min="1" max="1" width="4.6640625" style="1" customWidth="1"/>
    <col min="2" max="2" width="15" style="1" customWidth="1"/>
    <col min="3" max="3" width="16.33203125" style="1" customWidth="1"/>
    <col min="4" max="6" width="15" style="1" customWidth="1"/>
    <col min="7" max="16384" width="10.83203125" style="1"/>
  </cols>
  <sheetData>
    <row r="1" spans="1:6" ht="23">
      <c r="A1" s="2" t="s">
        <v>27</v>
      </c>
    </row>
    <row r="2" spans="1:6">
      <c r="A2" s="13" t="s">
        <v>18</v>
      </c>
    </row>
    <row r="3" spans="1:6">
      <c r="B3" s="3" t="s">
        <v>3</v>
      </c>
    </row>
    <row r="4" spans="1:6">
      <c r="B4" s="1" t="s">
        <v>4</v>
      </c>
      <c r="D4" s="4">
        <v>3180</v>
      </c>
    </row>
    <row r="5" spans="1:6">
      <c r="B5" s="1" t="s">
        <v>19</v>
      </c>
      <c r="D5" s="7">
        <v>1.2500000000000001E-2</v>
      </c>
    </row>
    <row r="6" spans="1:6">
      <c r="B6" s="1" t="s">
        <v>1</v>
      </c>
      <c r="D6" s="8">
        <f>(1+D5)^(1/3)-1</f>
        <v>4.1494251232543355E-3</v>
      </c>
    </row>
    <row r="7" spans="1:6">
      <c r="B7" s="1" t="s">
        <v>5</v>
      </c>
      <c r="D7" s="17">
        <v>24</v>
      </c>
    </row>
    <row r="8" spans="1:6">
      <c r="B8" s="1" t="s">
        <v>6</v>
      </c>
      <c r="D8" s="18">
        <v>139.47999999999999</v>
      </c>
    </row>
    <row r="9" spans="1:6">
      <c r="B9" s="1" t="s">
        <v>7</v>
      </c>
      <c r="D9" s="18">
        <f>C38</f>
        <v>139.51999999999995</v>
      </c>
    </row>
    <row r="10" spans="1:6" ht="18" thickBot="1"/>
    <row r="11" spans="1:6" ht="18" thickBot="1">
      <c r="B11" s="1" t="s">
        <v>12</v>
      </c>
      <c r="D11" s="9">
        <f>SUM(C15:C38)</f>
        <v>3347.56</v>
      </c>
    </row>
    <row r="13" spans="1:6" ht="36" customHeight="1">
      <c r="B13" s="14" t="s">
        <v>2</v>
      </c>
      <c r="C13" s="15" t="s">
        <v>8</v>
      </c>
      <c r="D13" s="15" t="s">
        <v>10</v>
      </c>
      <c r="E13" s="15" t="s">
        <v>11</v>
      </c>
      <c r="F13" s="16" t="s">
        <v>9</v>
      </c>
    </row>
    <row r="14" spans="1:6">
      <c r="B14" s="5">
        <v>0</v>
      </c>
      <c r="C14" s="19"/>
      <c r="D14" s="19"/>
      <c r="E14" s="19"/>
      <c r="F14" s="11">
        <f>D4</f>
        <v>3180</v>
      </c>
    </row>
    <row r="15" spans="1:6">
      <c r="B15" s="5">
        <v>1</v>
      </c>
      <c r="C15" s="10">
        <f>$D$8</f>
        <v>139.47999999999999</v>
      </c>
      <c r="D15" s="10">
        <f>ROUND(F14*$D$6,2)</f>
        <v>13.2</v>
      </c>
      <c r="E15" s="10">
        <f>C15-D15</f>
        <v>126.27999999999999</v>
      </c>
      <c r="F15" s="11">
        <f>F14-E15</f>
        <v>3053.72</v>
      </c>
    </row>
    <row r="16" spans="1:6">
      <c r="B16" s="5">
        <v>2</v>
      </c>
      <c r="C16" s="10">
        <f t="shared" ref="C16:C38" si="0">$D$8</f>
        <v>139.47999999999999</v>
      </c>
      <c r="D16" s="10">
        <f t="shared" ref="D16:D38" si="1">ROUND(F15*$D$6,2)</f>
        <v>12.67</v>
      </c>
      <c r="E16" s="10">
        <f t="shared" ref="E16:E38" si="2">C16-D16</f>
        <v>126.80999999999999</v>
      </c>
      <c r="F16" s="11">
        <f t="shared" ref="F16:F38" si="3">F15-E16</f>
        <v>2926.91</v>
      </c>
    </row>
    <row r="17" spans="2:6">
      <c r="B17" s="5">
        <v>3</v>
      </c>
      <c r="C17" s="10">
        <f t="shared" si="0"/>
        <v>139.47999999999999</v>
      </c>
      <c r="D17" s="10">
        <f t="shared" si="1"/>
        <v>12.14</v>
      </c>
      <c r="E17" s="10">
        <f t="shared" si="2"/>
        <v>127.33999999999999</v>
      </c>
      <c r="F17" s="11">
        <f t="shared" si="3"/>
        <v>2799.5699999999997</v>
      </c>
    </row>
    <row r="18" spans="2:6">
      <c r="B18" s="5">
        <v>4</v>
      </c>
      <c r="C18" s="10">
        <f t="shared" si="0"/>
        <v>139.47999999999999</v>
      </c>
      <c r="D18" s="10">
        <f t="shared" si="1"/>
        <v>11.62</v>
      </c>
      <c r="E18" s="10">
        <f t="shared" si="2"/>
        <v>127.85999999999999</v>
      </c>
      <c r="F18" s="11">
        <f t="shared" si="3"/>
        <v>2671.7099999999996</v>
      </c>
    </row>
    <row r="19" spans="2:6">
      <c r="B19" s="5">
        <v>5</v>
      </c>
      <c r="C19" s="10">
        <f t="shared" si="0"/>
        <v>139.47999999999999</v>
      </c>
      <c r="D19" s="10">
        <f t="shared" si="1"/>
        <v>11.09</v>
      </c>
      <c r="E19" s="10">
        <f t="shared" si="2"/>
        <v>128.38999999999999</v>
      </c>
      <c r="F19" s="11">
        <f t="shared" si="3"/>
        <v>2543.3199999999997</v>
      </c>
    </row>
    <row r="20" spans="2:6">
      <c r="B20" s="5">
        <v>6</v>
      </c>
      <c r="C20" s="10">
        <f t="shared" si="0"/>
        <v>139.47999999999999</v>
      </c>
      <c r="D20" s="10">
        <f t="shared" si="1"/>
        <v>10.55</v>
      </c>
      <c r="E20" s="10">
        <f t="shared" si="2"/>
        <v>128.92999999999998</v>
      </c>
      <c r="F20" s="11">
        <f t="shared" si="3"/>
        <v>2414.39</v>
      </c>
    </row>
    <row r="21" spans="2:6">
      <c r="B21" s="5">
        <v>7</v>
      </c>
      <c r="C21" s="10">
        <f t="shared" si="0"/>
        <v>139.47999999999999</v>
      </c>
      <c r="D21" s="10">
        <f t="shared" si="1"/>
        <v>10.02</v>
      </c>
      <c r="E21" s="10">
        <f t="shared" si="2"/>
        <v>129.45999999999998</v>
      </c>
      <c r="F21" s="11">
        <f t="shared" si="3"/>
        <v>2284.9299999999998</v>
      </c>
    </row>
    <row r="22" spans="2:6">
      <c r="B22" s="5">
        <v>8</v>
      </c>
      <c r="C22" s="10">
        <f t="shared" si="0"/>
        <v>139.47999999999999</v>
      </c>
      <c r="D22" s="10">
        <f t="shared" si="1"/>
        <v>9.48</v>
      </c>
      <c r="E22" s="10">
        <f t="shared" si="2"/>
        <v>130</v>
      </c>
      <c r="F22" s="11">
        <f t="shared" si="3"/>
        <v>2154.9299999999998</v>
      </c>
    </row>
    <row r="23" spans="2:6">
      <c r="B23" s="5">
        <v>9</v>
      </c>
      <c r="C23" s="10">
        <f t="shared" si="0"/>
        <v>139.47999999999999</v>
      </c>
      <c r="D23" s="10">
        <f t="shared" si="1"/>
        <v>8.94</v>
      </c>
      <c r="E23" s="10">
        <f t="shared" si="2"/>
        <v>130.54</v>
      </c>
      <c r="F23" s="11">
        <f t="shared" si="3"/>
        <v>2024.3899999999999</v>
      </c>
    </row>
    <row r="24" spans="2:6">
      <c r="B24" s="5">
        <v>10</v>
      </c>
      <c r="C24" s="10">
        <f t="shared" si="0"/>
        <v>139.47999999999999</v>
      </c>
      <c r="D24" s="10">
        <f t="shared" si="1"/>
        <v>8.4</v>
      </c>
      <c r="E24" s="10">
        <f t="shared" si="2"/>
        <v>131.07999999999998</v>
      </c>
      <c r="F24" s="11">
        <f t="shared" si="3"/>
        <v>1893.31</v>
      </c>
    </row>
    <row r="25" spans="2:6">
      <c r="B25" s="5">
        <v>11</v>
      </c>
      <c r="C25" s="10">
        <f t="shared" si="0"/>
        <v>139.47999999999999</v>
      </c>
      <c r="D25" s="10">
        <f t="shared" si="1"/>
        <v>7.86</v>
      </c>
      <c r="E25" s="10">
        <f t="shared" si="2"/>
        <v>131.61999999999998</v>
      </c>
      <c r="F25" s="11">
        <f t="shared" si="3"/>
        <v>1761.69</v>
      </c>
    </row>
    <row r="26" spans="2:6">
      <c r="B26" s="5">
        <v>12</v>
      </c>
      <c r="C26" s="10">
        <f t="shared" si="0"/>
        <v>139.47999999999999</v>
      </c>
      <c r="D26" s="10">
        <f t="shared" si="1"/>
        <v>7.31</v>
      </c>
      <c r="E26" s="10">
        <f t="shared" si="2"/>
        <v>132.16999999999999</v>
      </c>
      <c r="F26" s="11">
        <f t="shared" si="3"/>
        <v>1629.52</v>
      </c>
    </row>
    <row r="27" spans="2:6">
      <c r="B27" s="5">
        <v>13</v>
      </c>
      <c r="C27" s="10">
        <f t="shared" si="0"/>
        <v>139.47999999999999</v>
      </c>
      <c r="D27" s="10">
        <f t="shared" si="1"/>
        <v>6.76</v>
      </c>
      <c r="E27" s="10">
        <f t="shared" si="2"/>
        <v>132.72</v>
      </c>
      <c r="F27" s="11">
        <f t="shared" si="3"/>
        <v>1496.8</v>
      </c>
    </row>
    <row r="28" spans="2:6">
      <c r="B28" s="5">
        <v>14</v>
      </c>
      <c r="C28" s="10">
        <f t="shared" si="0"/>
        <v>139.47999999999999</v>
      </c>
      <c r="D28" s="10">
        <f t="shared" si="1"/>
        <v>6.21</v>
      </c>
      <c r="E28" s="10">
        <f t="shared" si="2"/>
        <v>133.26999999999998</v>
      </c>
      <c r="F28" s="11">
        <f t="shared" si="3"/>
        <v>1363.53</v>
      </c>
    </row>
    <row r="29" spans="2:6">
      <c r="B29" s="5">
        <v>15</v>
      </c>
      <c r="C29" s="10">
        <f t="shared" si="0"/>
        <v>139.47999999999999</v>
      </c>
      <c r="D29" s="10">
        <f t="shared" si="1"/>
        <v>5.66</v>
      </c>
      <c r="E29" s="10">
        <f t="shared" si="2"/>
        <v>133.82</v>
      </c>
      <c r="F29" s="11">
        <f t="shared" si="3"/>
        <v>1229.71</v>
      </c>
    </row>
    <row r="30" spans="2:6">
      <c r="B30" s="5">
        <v>16</v>
      </c>
      <c r="C30" s="10">
        <f t="shared" si="0"/>
        <v>139.47999999999999</v>
      </c>
      <c r="D30" s="10">
        <f t="shared" si="1"/>
        <v>5.0999999999999996</v>
      </c>
      <c r="E30" s="10">
        <f t="shared" si="2"/>
        <v>134.38</v>
      </c>
      <c r="F30" s="11">
        <f t="shared" si="3"/>
        <v>1095.33</v>
      </c>
    </row>
    <row r="31" spans="2:6">
      <c r="B31" s="5">
        <v>17</v>
      </c>
      <c r="C31" s="10">
        <f t="shared" si="0"/>
        <v>139.47999999999999</v>
      </c>
      <c r="D31" s="10">
        <f t="shared" si="1"/>
        <v>4.54</v>
      </c>
      <c r="E31" s="10">
        <f t="shared" si="2"/>
        <v>134.94</v>
      </c>
      <c r="F31" s="11">
        <f t="shared" si="3"/>
        <v>960.38999999999987</v>
      </c>
    </row>
    <row r="32" spans="2:6">
      <c r="B32" s="5">
        <v>18</v>
      </c>
      <c r="C32" s="10">
        <f t="shared" si="0"/>
        <v>139.47999999999999</v>
      </c>
      <c r="D32" s="10">
        <f t="shared" si="1"/>
        <v>3.99</v>
      </c>
      <c r="E32" s="10">
        <f t="shared" si="2"/>
        <v>135.48999999999998</v>
      </c>
      <c r="F32" s="11">
        <f t="shared" si="3"/>
        <v>824.89999999999986</v>
      </c>
    </row>
    <row r="33" spans="2:6">
      <c r="B33" s="5">
        <v>19</v>
      </c>
      <c r="C33" s="10">
        <f t="shared" si="0"/>
        <v>139.47999999999999</v>
      </c>
      <c r="D33" s="10">
        <f t="shared" si="1"/>
        <v>3.42</v>
      </c>
      <c r="E33" s="10">
        <f t="shared" si="2"/>
        <v>136.06</v>
      </c>
      <c r="F33" s="11">
        <f t="shared" si="3"/>
        <v>688.83999999999992</v>
      </c>
    </row>
    <row r="34" spans="2:6">
      <c r="B34" s="5">
        <v>20</v>
      </c>
      <c r="C34" s="10">
        <f t="shared" si="0"/>
        <v>139.47999999999999</v>
      </c>
      <c r="D34" s="10">
        <f t="shared" si="1"/>
        <v>2.86</v>
      </c>
      <c r="E34" s="10">
        <f t="shared" si="2"/>
        <v>136.61999999999998</v>
      </c>
      <c r="F34" s="11">
        <f t="shared" si="3"/>
        <v>552.21999999999991</v>
      </c>
    </row>
    <row r="35" spans="2:6">
      <c r="B35" s="5">
        <v>21</v>
      </c>
      <c r="C35" s="10">
        <f t="shared" si="0"/>
        <v>139.47999999999999</v>
      </c>
      <c r="D35" s="10">
        <f t="shared" si="1"/>
        <v>2.29</v>
      </c>
      <c r="E35" s="10">
        <f t="shared" si="2"/>
        <v>137.19</v>
      </c>
      <c r="F35" s="11">
        <f t="shared" si="3"/>
        <v>415.02999999999992</v>
      </c>
    </row>
    <row r="36" spans="2:6">
      <c r="B36" s="5">
        <v>22</v>
      </c>
      <c r="C36" s="10">
        <f t="shared" si="0"/>
        <v>139.47999999999999</v>
      </c>
      <c r="D36" s="10">
        <f t="shared" si="1"/>
        <v>1.72</v>
      </c>
      <c r="E36" s="10">
        <f t="shared" si="2"/>
        <v>137.76</v>
      </c>
      <c r="F36" s="11">
        <f t="shared" si="3"/>
        <v>277.26999999999992</v>
      </c>
    </row>
    <row r="37" spans="2:6">
      <c r="B37" s="5">
        <v>23</v>
      </c>
      <c r="C37" s="10">
        <f t="shared" si="0"/>
        <v>139.47999999999999</v>
      </c>
      <c r="D37" s="10">
        <f t="shared" si="1"/>
        <v>1.1499999999999999</v>
      </c>
      <c r="E37" s="10">
        <f t="shared" si="2"/>
        <v>138.32999999999998</v>
      </c>
      <c r="F37" s="11">
        <f t="shared" si="3"/>
        <v>138.93999999999994</v>
      </c>
    </row>
    <row r="38" spans="2:6">
      <c r="B38" s="6">
        <v>24</v>
      </c>
      <c r="C38" s="12">
        <f>F37+D38</f>
        <v>139.51999999999995</v>
      </c>
      <c r="D38" s="12">
        <f t="shared" si="1"/>
        <v>0.57999999999999996</v>
      </c>
      <c r="E38" s="12">
        <f t="shared" si="2"/>
        <v>138.93999999999994</v>
      </c>
      <c r="F38" s="20">
        <f t="shared" si="3"/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D6669-3806-3140-9663-1BCA7ACE7C4E}">
  <dimension ref="A1:F44"/>
  <sheetViews>
    <sheetView zoomScale="180" zoomScaleNormal="180" workbookViewId="0"/>
  </sheetViews>
  <sheetFormatPr baseColWidth="10" defaultRowHeight="17"/>
  <cols>
    <col min="1" max="1" width="4.6640625" style="1" customWidth="1"/>
    <col min="2" max="2" width="15.83203125" style="1" customWidth="1"/>
    <col min="3" max="3" width="16.33203125" style="1" customWidth="1"/>
    <col min="4" max="6" width="15" style="1" customWidth="1"/>
    <col min="7" max="16384" width="10.83203125" style="1"/>
  </cols>
  <sheetData>
    <row r="1" spans="1:6" ht="23">
      <c r="A1" s="2" t="s">
        <v>27</v>
      </c>
    </row>
    <row r="2" spans="1:6">
      <c r="A2" s="13" t="s">
        <v>21</v>
      </c>
    </row>
    <row r="3" spans="1:6">
      <c r="B3" s="3" t="s">
        <v>3</v>
      </c>
    </row>
    <row r="4" spans="1:6">
      <c r="B4" s="1" t="s">
        <v>4</v>
      </c>
      <c r="D4" s="4">
        <v>4925</v>
      </c>
    </row>
    <row r="5" spans="1:6">
      <c r="B5" s="1" t="s">
        <v>20</v>
      </c>
      <c r="D5" s="7">
        <v>2.9000000000000001E-2</v>
      </c>
    </row>
    <row r="6" spans="1:6">
      <c r="B6" s="1" t="s">
        <v>1</v>
      </c>
      <c r="D6" s="8">
        <f>(1+D5)^(1/6)-1</f>
        <v>4.7759447833062296E-3</v>
      </c>
    </row>
    <row r="7" spans="1:6">
      <c r="B7" s="1" t="s">
        <v>5</v>
      </c>
      <c r="D7" s="17">
        <v>30</v>
      </c>
    </row>
    <row r="8" spans="1:6">
      <c r="B8" s="1" t="s">
        <v>6</v>
      </c>
      <c r="D8" s="18">
        <v>176.6</v>
      </c>
    </row>
    <row r="9" spans="1:6">
      <c r="B9" s="1" t="s">
        <v>7</v>
      </c>
      <c r="D9" s="18">
        <f>C44</f>
        <v>176.55999999999975</v>
      </c>
    </row>
    <row r="10" spans="1:6" ht="18" thickBot="1"/>
    <row r="11" spans="1:6" ht="18" thickBot="1">
      <c r="B11" s="1" t="s">
        <v>12</v>
      </c>
      <c r="D11" s="9">
        <f>SUM(C15:C44)</f>
        <v>5297.96</v>
      </c>
    </row>
    <row r="13" spans="1:6" ht="36" customHeight="1">
      <c r="B13" s="14" t="s">
        <v>2</v>
      </c>
      <c r="C13" s="15" t="s">
        <v>8</v>
      </c>
      <c r="D13" s="15" t="s">
        <v>10</v>
      </c>
      <c r="E13" s="15" t="s">
        <v>11</v>
      </c>
      <c r="F13" s="16" t="s">
        <v>9</v>
      </c>
    </row>
    <row r="14" spans="1:6">
      <c r="B14" s="5">
        <v>0</v>
      </c>
      <c r="C14" s="19"/>
      <c r="D14" s="19"/>
      <c r="E14" s="19"/>
      <c r="F14" s="11">
        <f>D4</f>
        <v>4925</v>
      </c>
    </row>
    <row r="15" spans="1:6">
      <c r="B15" s="5">
        <v>1</v>
      </c>
      <c r="C15" s="10">
        <f>$D$8</f>
        <v>176.6</v>
      </c>
      <c r="D15" s="10">
        <f>ROUND(F14*$D$6,2)</f>
        <v>23.52</v>
      </c>
      <c r="E15" s="10">
        <f>C15-D15</f>
        <v>153.07999999999998</v>
      </c>
      <c r="F15" s="11">
        <f>F14-E15</f>
        <v>4771.92</v>
      </c>
    </row>
    <row r="16" spans="1:6">
      <c r="B16" s="5">
        <v>2</v>
      </c>
      <c r="C16" s="10">
        <f t="shared" ref="C16:C44" si="0">$D$8</f>
        <v>176.6</v>
      </c>
      <c r="D16" s="10">
        <f t="shared" ref="D16:D44" si="1">ROUND(F15*$D$6,2)</f>
        <v>22.79</v>
      </c>
      <c r="E16" s="10">
        <f t="shared" ref="E16:E44" si="2">C16-D16</f>
        <v>153.81</v>
      </c>
      <c r="F16" s="11">
        <f t="shared" ref="F16:F44" si="3">F15-E16</f>
        <v>4618.1099999999997</v>
      </c>
    </row>
    <row r="17" spans="2:6">
      <c r="B17" s="5">
        <v>3</v>
      </c>
      <c r="C17" s="10">
        <f t="shared" si="0"/>
        <v>176.6</v>
      </c>
      <c r="D17" s="10">
        <f t="shared" si="1"/>
        <v>22.06</v>
      </c>
      <c r="E17" s="10">
        <f t="shared" si="2"/>
        <v>154.54</v>
      </c>
      <c r="F17" s="11">
        <f t="shared" si="3"/>
        <v>4463.57</v>
      </c>
    </row>
    <row r="18" spans="2:6">
      <c r="B18" s="5">
        <v>4</v>
      </c>
      <c r="C18" s="10">
        <f t="shared" si="0"/>
        <v>176.6</v>
      </c>
      <c r="D18" s="10">
        <f t="shared" si="1"/>
        <v>21.32</v>
      </c>
      <c r="E18" s="10">
        <f t="shared" si="2"/>
        <v>155.28</v>
      </c>
      <c r="F18" s="11">
        <f t="shared" si="3"/>
        <v>4308.29</v>
      </c>
    </row>
    <row r="19" spans="2:6">
      <c r="B19" s="5">
        <v>5</v>
      </c>
      <c r="C19" s="10">
        <f t="shared" si="0"/>
        <v>176.6</v>
      </c>
      <c r="D19" s="10">
        <f t="shared" si="1"/>
        <v>20.58</v>
      </c>
      <c r="E19" s="10">
        <f t="shared" si="2"/>
        <v>156.01999999999998</v>
      </c>
      <c r="F19" s="11">
        <f t="shared" si="3"/>
        <v>4152.2700000000004</v>
      </c>
    </row>
    <row r="20" spans="2:6">
      <c r="B20" s="5">
        <v>6</v>
      </c>
      <c r="C20" s="10">
        <f t="shared" si="0"/>
        <v>176.6</v>
      </c>
      <c r="D20" s="10">
        <f t="shared" si="1"/>
        <v>19.829999999999998</v>
      </c>
      <c r="E20" s="10">
        <f t="shared" si="2"/>
        <v>156.76999999999998</v>
      </c>
      <c r="F20" s="11">
        <f t="shared" si="3"/>
        <v>3995.5000000000005</v>
      </c>
    </row>
    <row r="21" spans="2:6">
      <c r="B21" s="5">
        <v>7</v>
      </c>
      <c r="C21" s="10">
        <f t="shared" si="0"/>
        <v>176.6</v>
      </c>
      <c r="D21" s="10">
        <f t="shared" si="1"/>
        <v>19.079999999999998</v>
      </c>
      <c r="E21" s="10">
        <f t="shared" si="2"/>
        <v>157.51999999999998</v>
      </c>
      <c r="F21" s="11">
        <f t="shared" si="3"/>
        <v>3837.9800000000005</v>
      </c>
    </row>
    <row r="22" spans="2:6">
      <c r="B22" s="5">
        <v>8</v>
      </c>
      <c r="C22" s="10">
        <f t="shared" si="0"/>
        <v>176.6</v>
      </c>
      <c r="D22" s="10">
        <f t="shared" si="1"/>
        <v>18.329999999999998</v>
      </c>
      <c r="E22" s="10">
        <f t="shared" si="2"/>
        <v>158.26999999999998</v>
      </c>
      <c r="F22" s="11">
        <f t="shared" si="3"/>
        <v>3679.7100000000005</v>
      </c>
    </row>
    <row r="23" spans="2:6">
      <c r="B23" s="5">
        <v>9</v>
      </c>
      <c r="C23" s="10">
        <f t="shared" si="0"/>
        <v>176.6</v>
      </c>
      <c r="D23" s="10">
        <f t="shared" si="1"/>
        <v>17.57</v>
      </c>
      <c r="E23" s="10">
        <f t="shared" si="2"/>
        <v>159.03</v>
      </c>
      <c r="F23" s="11">
        <f t="shared" si="3"/>
        <v>3520.6800000000003</v>
      </c>
    </row>
    <row r="24" spans="2:6">
      <c r="B24" s="5">
        <v>10</v>
      </c>
      <c r="C24" s="10">
        <f t="shared" si="0"/>
        <v>176.6</v>
      </c>
      <c r="D24" s="10">
        <f t="shared" si="1"/>
        <v>16.809999999999999</v>
      </c>
      <c r="E24" s="10">
        <f t="shared" si="2"/>
        <v>159.79</v>
      </c>
      <c r="F24" s="11">
        <f t="shared" si="3"/>
        <v>3360.8900000000003</v>
      </c>
    </row>
    <row r="25" spans="2:6">
      <c r="B25" s="5">
        <v>11</v>
      </c>
      <c r="C25" s="10">
        <f t="shared" si="0"/>
        <v>176.6</v>
      </c>
      <c r="D25" s="10">
        <f t="shared" si="1"/>
        <v>16.05</v>
      </c>
      <c r="E25" s="10">
        <f t="shared" si="2"/>
        <v>160.54999999999998</v>
      </c>
      <c r="F25" s="11">
        <f t="shared" si="3"/>
        <v>3200.34</v>
      </c>
    </row>
    <row r="26" spans="2:6">
      <c r="B26" s="5">
        <v>12</v>
      </c>
      <c r="C26" s="10">
        <f t="shared" si="0"/>
        <v>176.6</v>
      </c>
      <c r="D26" s="10">
        <f t="shared" si="1"/>
        <v>15.28</v>
      </c>
      <c r="E26" s="10">
        <f t="shared" si="2"/>
        <v>161.32</v>
      </c>
      <c r="F26" s="11">
        <f t="shared" si="3"/>
        <v>3039.02</v>
      </c>
    </row>
    <row r="27" spans="2:6">
      <c r="B27" s="5">
        <v>13</v>
      </c>
      <c r="C27" s="10">
        <f t="shared" si="0"/>
        <v>176.6</v>
      </c>
      <c r="D27" s="10">
        <f t="shared" si="1"/>
        <v>14.51</v>
      </c>
      <c r="E27" s="10">
        <f t="shared" si="2"/>
        <v>162.09</v>
      </c>
      <c r="F27" s="11">
        <f t="shared" si="3"/>
        <v>2876.93</v>
      </c>
    </row>
    <row r="28" spans="2:6">
      <c r="B28" s="5">
        <v>14</v>
      </c>
      <c r="C28" s="10">
        <f t="shared" si="0"/>
        <v>176.6</v>
      </c>
      <c r="D28" s="10">
        <f t="shared" si="1"/>
        <v>13.74</v>
      </c>
      <c r="E28" s="10">
        <f t="shared" si="2"/>
        <v>162.85999999999999</v>
      </c>
      <c r="F28" s="11">
        <f t="shared" si="3"/>
        <v>2714.0699999999997</v>
      </c>
    </row>
    <row r="29" spans="2:6">
      <c r="B29" s="5">
        <v>15</v>
      </c>
      <c r="C29" s="10">
        <f t="shared" si="0"/>
        <v>176.6</v>
      </c>
      <c r="D29" s="10">
        <f t="shared" si="1"/>
        <v>12.96</v>
      </c>
      <c r="E29" s="10">
        <f t="shared" si="2"/>
        <v>163.63999999999999</v>
      </c>
      <c r="F29" s="11">
        <f t="shared" si="3"/>
        <v>2550.4299999999998</v>
      </c>
    </row>
    <row r="30" spans="2:6">
      <c r="B30" s="5">
        <v>16</v>
      </c>
      <c r="C30" s="10">
        <f t="shared" si="0"/>
        <v>176.6</v>
      </c>
      <c r="D30" s="10">
        <f t="shared" si="1"/>
        <v>12.18</v>
      </c>
      <c r="E30" s="10">
        <f t="shared" si="2"/>
        <v>164.42</v>
      </c>
      <c r="F30" s="11">
        <f t="shared" si="3"/>
        <v>2386.0099999999998</v>
      </c>
    </row>
    <row r="31" spans="2:6">
      <c r="B31" s="5">
        <v>17</v>
      </c>
      <c r="C31" s="10">
        <f t="shared" si="0"/>
        <v>176.6</v>
      </c>
      <c r="D31" s="10">
        <f t="shared" si="1"/>
        <v>11.4</v>
      </c>
      <c r="E31" s="10">
        <f t="shared" si="2"/>
        <v>165.2</v>
      </c>
      <c r="F31" s="11">
        <f t="shared" si="3"/>
        <v>2220.81</v>
      </c>
    </row>
    <row r="32" spans="2:6">
      <c r="B32" s="5">
        <v>18</v>
      </c>
      <c r="C32" s="10">
        <f t="shared" si="0"/>
        <v>176.6</v>
      </c>
      <c r="D32" s="10">
        <f t="shared" si="1"/>
        <v>10.61</v>
      </c>
      <c r="E32" s="10">
        <f t="shared" si="2"/>
        <v>165.99</v>
      </c>
      <c r="F32" s="11">
        <f t="shared" si="3"/>
        <v>2054.8199999999997</v>
      </c>
    </row>
    <row r="33" spans="2:6">
      <c r="B33" s="5">
        <v>19</v>
      </c>
      <c r="C33" s="10">
        <f t="shared" si="0"/>
        <v>176.6</v>
      </c>
      <c r="D33" s="10">
        <f t="shared" si="1"/>
        <v>9.81</v>
      </c>
      <c r="E33" s="10">
        <f t="shared" si="2"/>
        <v>166.79</v>
      </c>
      <c r="F33" s="11">
        <f t="shared" si="3"/>
        <v>1888.0299999999997</v>
      </c>
    </row>
    <row r="34" spans="2:6">
      <c r="B34" s="5">
        <v>20</v>
      </c>
      <c r="C34" s="10">
        <f t="shared" si="0"/>
        <v>176.6</v>
      </c>
      <c r="D34" s="10">
        <f t="shared" si="1"/>
        <v>9.02</v>
      </c>
      <c r="E34" s="10">
        <f t="shared" si="2"/>
        <v>167.57999999999998</v>
      </c>
      <c r="F34" s="11">
        <f t="shared" si="3"/>
        <v>1720.4499999999998</v>
      </c>
    </row>
    <row r="35" spans="2:6">
      <c r="B35" s="5">
        <v>21</v>
      </c>
      <c r="C35" s="10">
        <f t="shared" si="0"/>
        <v>176.6</v>
      </c>
      <c r="D35" s="10">
        <f t="shared" si="1"/>
        <v>8.2200000000000006</v>
      </c>
      <c r="E35" s="10">
        <f t="shared" si="2"/>
        <v>168.38</v>
      </c>
      <c r="F35" s="11">
        <f t="shared" si="3"/>
        <v>1552.0699999999997</v>
      </c>
    </row>
    <row r="36" spans="2:6">
      <c r="B36" s="5">
        <v>22</v>
      </c>
      <c r="C36" s="10">
        <f t="shared" si="0"/>
        <v>176.6</v>
      </c>
      <c r="D36" s="10">
        <f t="shared" si="1"/>
        <v>7.41</v>
      </c>
      <c r="E36" s="10">
        <f t="shared" si="2"/>
        <v>169.19</v>
      </c>
      <c r="F36" s="11">
        <f t="shared" si="3"/>
        <v>1382.8799999999997</v>
      </c>
    </row>
    <row r="37" spans="2:6">
      <c r="B37" s="5">
        <v>23</v>
      </c>
      <c r="C37" s="10">
        <f t="shared" si="0"/>
        <v>176.6</v>
      </c>
      <c r="D37" s="10">
        <f t="shared" si="1"/>
        <v>6.6</v>
      </c>
      <c r="E37" s="10">
        <f t="shared" si="2"/>
        <v>170</v>
      </c>
      <c r="F37" s="11">
        <f t="shared" si="3"/>
        <v>1212.8799999999997</v>
      </c>
    </row>
    <row r="38" spans="2:6">
      <c r="B38" s="5">
        <v>24</v>
      </c>
      <c r="C38" s="10">
        <f t="shared" si="0"/>
        <v>176.6</v>
      </c>
      <c r="D38" s="10">
        <f t="shared" si="1"/>
        <v>5.79</v>
      </c>
      <c r="E38" s="10">
        <f t="shared" si="2"/>
        <v>170.81</v>
      </c>
      <c r="F38" s="11">
        <f t="shared" si="3"/>
        <v>1042.0699999999997</v>
      </c>
    </row>
    <row r="39" spans="2:6">
      <c r="B39" s="5">
        <v>25</v>
      </c>
      <c r="C39" s="10">
        <f t="shared" si="0"/>
        <v>176.6</v>
      </c>
      <c r="D39" s="10">
        <f t="shared" si="1"/>
        <v>4.9800000000000004</v>
      </c>
      <c r="E39" s="10">
        <f t="shared" si="2"/>
        <v>171.62</v>
      </c>
      <c r="F39" s="11">
        <f t="shared" si="3"/>
        <v>870.4499999999997</v>
      </c>
    </row>
    <row r="40" spans="2:6">
      <c r="B40" s="5">
        <v>26</v>
      </c>
      <c r="C40" s="10">
        <f t="shared" si="0"/>
        <v>176.6</v>
      </c>
      <c r="D40" s="10">
        <f t="shared" si="1"/>
        <v>4.16</v>
      </c>
      <c r="E40" s="10">
        <f t="shared" si="2"/>
        <v>172.44</v>
      </c>
      <c r="F40" s="11">
        <f t="shared" si="3"/>
        <v>698.00999999999976</v>
      </c>
    </row>
    <row r="41" spans="2:6">
      <c r="B41" s="5">
        <v>27</v>
      </c>
      <c r="C41" s="10">
        <f t="shared" si="0"/>
        <v>176.6</v>
      </c>
      <c r="D41" s="10">
        <f t="shared" si="1"/>
        <v>3.33</v>
      </c>
      <c r="E41" s="10">
        <f t="shared" si="2"/>
        <v>173.26999999999998</v>
      </c>
      <c r="F41" s="11">
        <f t="shared" si="3"/>
        <v>524.73999999999978</v>
      </c>
    </row>
    <row r="42" spans="2:6">
      <c r="B42" s="5">
        <v>28</v>
      </c>
      <c r="C42" s="10">
        <f t="shared" si="0"/>
        <v>176.6</v>
      </c>
      <c r="D42" s="10">
        <f t="shared" si="1"/>
        <v>2.5099999999999998</v>
      </c>
      <c r="E42" s="10">
        <f t="shared" si="2"/>
        <v>174.09</v>
      </c>
      <c r="F42" s="11">
        <f t="shared" si="3"/>
        <v>350.64999999999975</v>
      </c>
    </row>
    <row r="43" spans="2:6">
      <c r="B43" s="5">
        <v>29</v>
      </c>
      <c r="C43" s="10">
        <f t="shared" si="0"/>
        <v>176.6</v>
      </c>
      <c r="D43" s="10">
        <f t="shared" si="1"/>
        <v>1.67</v>
      </c>
      <c r="E43" s="10">
        <f t="shared" si="2"/>
        <v>174.93</v>
      </c>
      <c r="F43" s="11">
        <f t="shared" si="3"/>
        <v>175.71999999999974</v>
      </c>
    </row>
    <row r="44" spans="2:6">
      <c r="B44" s="6">
        <v>30</v>
      </c>
      <c r="C44" s="12">
        <f>F43+D44</f>
        <v>176.55999999999975</v>
      </c>
      <c r="D44" s="12">
        <f t="shared" si="1"/>
        <v>0.84</v>
      </c>
      <c r="E44" s="12">
        <f t="shared" si="2"/>
        <v>175.71999999999974</v>
      </c>
      <c r="F44" s="20">
        <f t="shared" si="3"/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1084D-79FB-E145-9B5E-5E3EBA44879C}">
  <dimension ref="A1:F26"/>
  <sheetViews>
    <sheetView zoomScale="180" zoomScaleNormal="180" workbookViewId="0"/>
  </sheetViews>
  <sheetFormatPr baseColWidth="10" defaultRowHeight="17"/>
  <cols>
    <col min="1" max="1" width="4.6640625" style="1" customWidth="1"/>
    <col min="2" max="2" width="15.83203125" style="1" customWidth="1"/>
    <col min="3" max="3" width="16.33203125" style="1" customWidth="1"/>
    <col min="4" max="6" width="15" style="1" customWidth="1"/>
    <col min="7" max="16384" width="10.83203125" style="1"/>
  </cols>
  <sheetData>
    <row r="1" spans="1:6" ht="23">
      <c r="A1" s="2" t="s">
        <v>27</v>
      </c>
    </row>
    <row r="2" spans="1:6">
      <c r="A2" s="13" t="s">
        <v>23</v>
      </c>
    </row>
    <row r="3" spans="1:6">
      <c r="B3" s="3" t="s">
        <v>3</v>
      </c>
    </row>
    <row r="4" spans="1:6">
      <c r="B4" s="1" t="s">
        <v>4</v>
      </c>
      <c r="D4" s="4">
        <v>5000</v>
      </c>
    </row>
    <row r="5" spans="1:6">
      <c r="B5" s="1" t="s">
        <v>0</v>
      </c>
      <c r="D5" s="7">
        <v>0.06</v>
      </c>
    </row>
    <row r="6" spans="1:6">
      <c r="B6" s="1" t="s">
        <v>19</v>
      </c>
      <c r="D6" s="8">
        <f>(1+D5)^(1/4)-1</f>
        <v>1.4673846168659299E-2</v>
      </c>
    </row>
    <row r="7" spans="1:6">
      <c r="B7" s="1" t="s">
        <v>22</v>
      </c>
      <c r="D7" s="17">
        <v>12</v>
      </c>
    </row>
    <row r="8" spans="1:6">
      <c r="B8" s="1" t="s">
        <v>25</v>
      </c>
      <c r="D8" s="18">
        <v>457.47</v>
      </c>
    </row>
    <row r="9" spans="1:6">
      <c r="B9" s="1" t="s">
        <v>7</v>
      </c>
      <c r="D9" s="18">
        <f>C26</f>
        <v>457.45999999999981</v>
      </c>
    </row>
    <row r="10" spans="1:6" ht="18" thickBot="1"/>
    <row r="11" spans="1:6" ht="18" thickBot="1">
      <c r="B11" s="1" t="s">
        <v>12</v>
      </c>
      <c r="D11" s="9">
        <f>SUM(C15:C26)</f>
        <v>5489.6300000000019</v>
      </c>
    </row>
    <row r="13" spans="1:6" ht="36" customHeight="1">
      <c r="B13" s="14" t="s">
        <v>24</v>
      </c>
      <c r="C13" s="15" t="s">
        <v>8</v>
      </c>
      <c r="D13" s="15" t="s">
        <v>10</v>
      </c>
      <c r="E13" s="15" t="s">
        <v>11</v>
      </c>
      <c r="F13" s="16" t="s">
        <v>9</v>
      </c>
    </row>
    <row r="14" spans="1:6">
      <c r="B14" s="5">
        <v>0</v>
      </c>
      <c r="C14" s="19"/>
      <c r="D14" s="19"/>
      <c r="E14" s="19"/>
      <c r="F14" s="11">
        <f>D4</f>
        <v>5000</v>
      </c>
    </row>
    <row r="15" spans="1:6">
      <c r="B15" s="5">
        <v>1</v>
      </c>
      <c r="C15" s="10">
        <f>$D$8</f>
        <v>457.47</v>
      </c>
      <c r="D15" s="10">
        <f>ROUND(F14*$D$6,2)</f>
        <v>73.37</v>
      </c>
      <c r="E15" s="10">
        <f>C15-D15</f>
        <v>384.1</v>
      </c>
      <c r="F15" s="11">
        <f>F14-E15</f>
        <v>4615.8999999999996</v>
      </c>
    </row>
    <row r="16" spans="1:6">
      <c r="B16" s="5">
        <v>2</v>
      </c>
      <c r="C16" s="10">
        <f t="shared" ref="C16:C26" si="0">$D$8</f>
        <v>457.47</v>
      </c>
      <c r="D16" s="10">
        <f t="shared" ref="D16:D26" si="1">ROUND(F15*$D$6,2)</f>
        <v>67.73</v>
      </c>
      <c r="E16" s="10">
        <f t="shared" ref="E16:E26" si="2">C16-D16</f>
        <v>389.74</v>
      </c>
      <c r="F16" s="11">
        <f t="shared" ref="F16:F26" si="3">F15-E16</f>
        <v>4226.16</v>
      </c>
    </row>
    <row r="17" spans="2:6">
      <c r="B17" s="5">
        <v>3</v>
      </c>
      <c r="C17" s="10">
        <f t="shared" si="0"/>
        <v>457.47</v>
      </c>
      <c r="D17" s="10">
        <f t="shared" si="1"/>
        <v>62.01</v>
      </c>
      <c r="E17" s="10">
        <f t="shared" si="2"/>
        <v>395.46000000000004</v>
      </c>
      <c r="F17" s="11">
        <f t="shared" si="3"/>
        <v>3830.7</v>
      </c>
    </row>
    <row r="18" spans="2:6">
      <c r="B18" s="5">
        <v>4</v>
      </c>
      <c r="C18" s="10">
        <f t="shared" si="0"/>
        <v>457.47</v>
      </c>
      <c r="D18" s="10">
        <f t="shared" si="1"/>
        <v>56.21</v>
      </c>
      <c r="E18" s="10">
        <f t="shared" si="2"/>
        <v>401.26000000000005</v>
      </c>
      <c r="F18" s="11">
        <f t="shared" si="3"/>
        <v>3429.4399999999996</v>
      </c>
    </row>
    <row r="19" spans="2:6">
      <c r="B19" s="5">
        <v>5</v>
      </c>
      <c r="C19" s="10">
        <f t="shared" si="0"/>
        <v>457.47</v>
      </c>
      <c r="D19" s="10">
        <f t="shared" si="1"/>
        <v>50.32</v>
      </c>
      <c r="E19" s="10">
        <f t="shared" si="2"/>
        <v>407.15000000000003</v>
      </c>
      <c r="F19" s="11">
        <f t="shared" si="3"/>
        <v>3022.2899999999995</v>
      </c>
    </row>
    <row r="20" spans="2:6">
      <c r="B20" s="5">
        <v>6</v>
      </c>
      <c r="C20" s="10">
        <f t="shared" si="0"/>
        <v>457.47</v>
      </c>
      <c r="D20" s="10">
        <f t="shared" si="1"/>
        <v>44.35</v>
      </c>
      <c r="E20" s="10">
        <f t="shared" si="2"/>
        <v>413.12</v>
      </c>
      <c r="F20" s="11">
        <f t="shared" si="3"/>
        <v>2609.1699999999996</v>
      </c>
    </row>
    <row r="21" spans="2:6">
      <c r="B21" s="5">
        <v>7</v>
      </c>
      <c r="C21" s="10">
        <f t="shared" si="0"/>
        <v>457.47</v>
      </c>
      <c r="D21" s="10">
        <f t="shared" si="1"/>
        <v>38.29</v>
      </c>
      <c r="E21" s="10">
        <f t="shared" si="2"/>
        <v>419.18</v>
      </c>
      <c r="F21" s="11">
        <f t="shared" si="3"/>
        <v>2189.9899999999998</v>
      </c>
    </row>
    <row r="22" spans="2:6">
      <c r="B22" s="5">
        <v>8</v>
      </c>
      <c r="C22" s="10">
        <f t="shared" si="0"/>
        <v>457.47</v>
      </c>
      <c r="D22" s="10">
        <f t="shared" si="1"/>
        <v>32.14</v>
      </c>
      <c r="E22" s="10">
        <f t="shared" si="2"/>
        <v>425.33000000000004</v>
      </c>
      <c r="F22" s="11">
        <f t="shared" si="3"/>
        <v>1764.6599999999999</v>
      </c>
    </row>
    <row r="23" spans="2:6">
      <c r="B23" s="5">
        <v>9</v>
      </c>
      <c r="C23" s="10">
        <f t="shared" si="0"/>
        <v>457.47</v>
      </c>
      <c r="D23" s="10">
        <f t="shared" si="1"/>
        <v>25.89</v>
      </c>
      <c r="E23" s="10">
        <f t="shared" si="2"/>
        <v>431.58000000000004</v>
      </c>
      <c r="F23" s="11">
        <f t="shared" si="3"/>
        <v>1333.08</v>
      </c>
    </row>
    <row r="24" spans="2:6">
      <c r="B24" s="5">
        <v>10</v>
      </c>
      <c r="C24" s="10">
        <f t="shared" si="0"/>
        <v>457.47</v>
      </c>
      <c r="D24" s="10">
        <f t="shared" si="1"/>
        <v>19.559999999999999</v>
      </c>
      <c r="E24" s="10">
        <f t="shared" si="2"/>
        <v>437.91</v>
      </c>
      <c r="F24" s="11">
        <f t="shared" si="3"/>
        <v>895.16999999999985</v>
      </c>
    </row>
    <row r="25" spans="2:6">
      <c r="B25" s="5">
        <v>11</v>
      </c>
      <c r="C25" s="10">
        <f t="shared" si="0"/>
        <v>457.47</v>
      </c>
      <c r="D25" s="10">
        <f t="shared" si="1"/>
        <v>13.14</v>
      </c>
      <c r="E25" s="10">
        <f t="shared" si="2"/>
        <v>444.33000000000004</v>
      </c>
      <c r="F25" s="11">
        <f t="shared" si="3"/>
        <v>450.8399999999998</v>
      </c>
    </row>
    <row r="26" spans="2:6">
      <c r="B26" s="6">
        <v>12</v>
      </c>
      <c r="C26" s="12">
        <f>F25+D26</f>
        <v>457.45999999999981</v>
      </c>
      <c r="D26" s="12">
        <f t="shared" si="1"/>
        <v>6.62</v>
      </c>
      <c r="E26" s="12">
        <f t="shared" si="2"/>
        <v>450.8399999999998</v>
      </c>
      <c r="F26" s="20">
        <f t="shared" si="3"/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20FA0-1D90-C94F-A151-0F902542C804}">
  <dimension ref="A1:F46"/>
  <sheetViews>
    <sheetView zoomScale="180" zoomScaleNormal="180" workbookViewId="0"/>
  </sheetViews>
  <sheetFormatPr baseColWidth="10" defaultRowHeight="17"/>
  <cols>
    <col min="1" max="1" width="4.6640625" style="1" customWidth="1"/>
    <col min="2" max="2" width="15.83203125" style="1" customWidth="1"/>
    <col min="3" max="3" width="16.33203125" style="1" customWidth="1"/>
    <col min="4" max="6" width="15" style="1" customWidth="1"/>
    <col min="7" max="16384" width="10.83203125" style="1"/>
  </cols>
  <sheetData>
    <row r="1" spans="1:6" ht="23">
      <c r="A1" s="2" t="s">
        <v>27</v>
      </c>
    </row>
    <row r="2" spans="1:6">
      <c r="A2" s="13" t="s">
        <v>26</v>
      </c>
    </row>
    <row r="3" spans="1:6">
      <c r="B3" s="3" t="s">
        <v>3</v>
      </c>
    </row>
    <row r="4" spans="1:6">
      <c r="B4" s="1" t="s">
        <v>4</v>
      </c>
      <c r="D4" s="4">
        <v>17800</v>
      </c>
    </row>
    <row r="5" spans="1:6">
      <c r="B5" s="1" t="s">
        <v>1</v>
      </c>
      <c r="D5" s="7">
        <v>3.5000000000000001E-3</v>
      </c>
    </row>
    <row r="6" spans="1:6">
      <c r="B6" s="1" t="s">
        <v>19</v>
      </c>
      <c r="D6" s="8">
        <f>(1+D5)^3-1</f>
        <v>1.05367928750002E-2</v>
      </c>
    </row>
    <row r="7" spans="1:6">
      <c r="B7" s="1" t="s">
        <v>22</v>
      </c>
      <c r="D7" s="17">
        <v>32</v>
      </c>
    </row>
    <row r="8" spans="1:6">
      <c r="B8" s="1" t="s">
        <v>25</v>
      </c>
      <c r="D8" s="18">
        <v>658.19</v>
      </c>
    </row>
    <row r="9" spans="1:6">
      <c r="B9" s="1" t="s">
        <v>7</v>
      </c>
      <c r="D9" s="18">
        <f>C46</f>
        <v>658.01999999999703</v>
      </c>
    </row>
    <row r="10" spans="1:6" ht="18" thickBot="1"/>
    <row r="11" spans="1:6" ht="18" thickBot="1">
      <c r="B11" s="1" t="s">
        <v>12</v>
      </c>
      <c r="D11" s="9">
        <f>SUM(C15:C46)</f>
        <v>21061.909999999996</v>
      </c>
    </row>
    <row r="13" spans="1:6" ht="36" customHeight="1">
      <c r="B13" s="14" t="s">
        <v>24</v>
      </c>
      <c r="C13" s="15" t="s">
        <v>8</v>
      </c>
      <c r="D13" s="15" t="s">
        <v>10</v>
      </c>
      <c r="E13" s="15" t="s">
        <v>11</v>
      </c>
      <c r="F13" s="16" t="s">
        <v>9</v>
      </c>
    </row>
    <row r="14" spans="1:6">
      <c r="B14" s="5">
        <v>0</v>
      </c>
      <c r="C14" s="19"/>
      <c r="D14" s="19"/>
      <c r="E14" s="19"/>
      <c r="F14" s="11">
        <f>D4</f>
        <v>17800</v>
      </c>
    </row>
    <row r="15" spans="1:6">
      <c r="B15" s="5">
        <v>1</v>
      </c>
      <c r="C15" s="10">
        <f>$D$8</f>
        <v>658.19</v>
      </c>
      <c r="D15" s="10">
        <f>ROUND(F14*$D$6,2)</f>
        <v>187.55</v>
      </c>
      <c r="E15" s="10">
        <f>C15-D15</f>
        <v>470.64000000000004</v>
      </c>
      <c r="F15" s="11">
        <f>F14-E15</f>
        <v>17329.36</v>
      </c>
    </row>
    <row r="16" spans="1:6">
      <c r="B16" s="5">
        <v>2</v>
      </c>
      <c r="C16" s="10">
        <f t="shared" ref="C16:C46" si="0">$D$8</f>
        <v>658.19</v>
      </c>
      <c r="D16" s="10">
        <f t="shared" ref="D16:D46" si="1">ROUND(F15*$D$6,2)</f>
        <v>182.6</v>
      </c>
      <c r="E16" s="10">
        <f t="shared" ref="E16:E46" si="2">C16-D16</f>
        <v>475.59000000000003</v>
      </c>
      <c r="F16" s="11">
        <f t="shared" ref="F16:F46" si="3">F15-E16</f>
        <v>16853.77</v>
      </c>
    </row>
    <row r="17" spans="2:6">
      <c r="B17" s="5">
        <v>3</v>
      </c>
      <c r="C17" s="10">
        <f t="shared" si="0"/>
        <v>658.19</v>
      </c>
      <c r="D17" s="10">
        <f t="shared" si="1"/>
        <v>177.58</v>
      </c>
      <c r="E17" s="10">
        <f t="shared" si="2"/>
        <v>480.61</v>
      </c>
      <c r="F17" s="11">
        <f t="shared" si="3"/>
        <v>16373.16</v>
      </c>
    </row>
    <row r="18" spans="2:6">
      <c r="B18" s="5">
        <v>4</v>
      </c>
      <c r="C18" s="10">
        <f t="shared" si="0"/>
        <v>658.19</v>
      </c>
      <c r="D18" s="10">
        <f t="shared" si="1"/>
        <v>172.52</v>
      </c>
      <c r="E18" s="10">
        <f t="shared" si="2"/>
        <v>485.67000000000007</v>
      </c>
      <c r="F18" s="11">
        <f t="shared" si="3"/>
        <v>15887.49</v>
      </c>
    </row>
    <row r="19" spans="2:6">
      <c r="B19" s="5">
        <v>5</v>
      </c>
      <c r="C19" s="10">
        <f t="shared" si="0"/>
        <v>658.19</v>
      </c>
      <c r="D19" s="10">
        <f t="shared" si="1"/>
        <v>167.4</v>
      </c>
      <c r="E19" s="10">
        <f t="shared" si="2"/>
        <v>490.79000000000008</v>
      </c>
      <c r="F19" s="11">
        <f t="shared" si="3"/>
        <v>15396.699999999999</v>
      </c>
    </row>
    <row r="20" spans="2:6">
      <c r="B20" s="5">
        <v>6</v>
      </c>
      <c r="C20" s="10">
        <f t="shared" si="0"/>
        <v>658.19</v>
      </c>
      <c r="D20" s="10">
        <f t="shared" si="1"/>
        <v>162.22999999999999</v>
      </c>
      <c r="E20" s="10">
        <f t="shared" si="2"/>
        <v>495.96000000000004</v>
      </c>
      <c r="F20" s="11">
        <f t="shared" si="3"/>
        <v>14900.739999999998</v>
      </c>
    </row>
    <row r="21" spans="2:6">
      <c r="B21" s="5">
        <v>7</v>
      </c>
      <c r="C21" s="10">
        <f t="shared" si="0"/>
        <v>658.19</v>
      </c>
      <c r="D21" s="10">
        <f t="shared" si="1"/>
        <v>157.01</v>
      </c>
      <c r="E21" s="10">
        <f t="shared" si="2"/>
        <v>501.18000000000006</v>
      </c>
      <c r="F21" s="11">
        <f t="shared" si="3"/>
        <v>14399.559999999998</v>
      </c>
    </row>
    <row r="22" spans="2:6">
      <c r="B22" s="5">
        <v>8</v>
      </c>
      <c r="C22" s="10">
        <f t="shared" si="0"/>
        <v>658.19</v>
      </c>
      <c r="D22" s="10">
        <f t="shared" si="1"/>
        <v>151.72999999999999</v>
      </c>
      <c r="E22" s="10">
        <f t="shared" si="2"/>
        <v>506.46000000000004</v>
      </c>
      <c r="F22" s="11">
        <f t="shared" si="3"/>
        <v>13893.099999999999</v>
      </c>
    </row>
    <row r="23" spans="2:6">
      <c r="B23" s="5">
        <v>9</v>
      </c>
      <c r="C23" s="10">
        <f t="shared" si="0"/>
        <v>658.19</v>
      </c>
      <c r="D23" s="10">
        <f t="shared" si="1"/>
        <v>146.38999999999999</v>
      </c>
      <c r="E23" s="10">
        <f t="shared" si="2"/>
        <v>511.80000000000007</v>
      </c>
      <c r="F23" s="11">
        <f t="shared" si="3"/>
        <v>13381.3</v>
      </c>
    </row>
    <row r="24" spans="2:6">
      <c r="B24" s="5">
        <v>10</v>
      </c>
      <c r="C24" s="10">
        <f t="shared" si="0"/>
        <v>658.19</v>
      </c>
      <c r="D24" s="10">
        <f t="shared" si="1"/>
        <v>141</v>
      </c>
      <c r="E24" s="10">
        <f t="shared" si="2"/>
        <v>517.19000000000005</v>
      </c>
      <c r="F24" s="11">
        <f t="shared" si="3"/>
        <v>12864.109999999999</v>
      </c>
    </row>
    <row r="25" spans="2:6">
      <c r="B25" s="5">
        <v>11</v>
      </c>
      <c r="C25" s="10">
        <f t="shared" si="0"/>
        <v>658.19</v>
      </c>
      <c r="D25" s="10">
        <f t="shared" si="1"/>
        <v>135.55000000000001</v>
      </c>
      <c r="E25" s="10">
        <f t="shared" si="2"/>
        <v>522.6400000000001</v>
      </c>
      <c r="F25" s="11">
        <f t="shared" si="3"/>
        <v>12341.47</v>
      </c>
    </row>
    <row r="26" spans="2:6">
      <c r="B26" s="5">
        <v>12</v>
      </c>
      <c r="C26" s="10">
        <f t="shared" si="0"/>
        <v>658.19</v>
      </c>
      <c r="D26" s="10">
        <f t="shared" si="1"/>
        <v>130.04</v>
      </c>
      <c r="E26" s="10">
        <f t="shared" si="2"/>
        <v>528.15000000000009</v>
      </c>
      <c r="F26" s="11">
        <f t="shared" si="3"/>
        <v>11813.32</v>
      </c>
    </row>
    <row r="27" spans="2:6">
      <c r="B27" s="5">
        <v>13</v>
      </c>
      <c r="C27" s="10">
        <f t="shared" si="0"/>
        <v>658.19</v>
      </c>
      <c r="D27" s="10">
        <f t="shared" si="1"/>
        <v>124.47</v>
      </c>
      <c r="E27" s="10">
        <f t="shared" si="2"/>
        <v>533.72</v>
      </c>
      <c r="F27" s="11">
        <f t="shared" si="3"/>
        <v>11279.6</v>
      </c>
    </row>
    <row r="28" spans="2:6">
      <c r="B28" s="5">
        <v>14</v>
      </c>
      <c r="C28" s="10">
        <f t="shared" si="0"/>
        <v>658.19</v>
      </c>
      <c r="D28" s="10">
        <f t="shared" si="1"/>
        <v>118.85</v>
      </c>
      <c r="E28" s="10">
        <f t="shared" si="2"/>
        <v>539.34</v>
      </c>
      <c r="F28" s="11">
        <f t="shared" si="3"/>
        <v>10740.26</v>
      </c>
    </row>
    <row r="29" spans="2:6">
      <c r="B29" s="5">
        <v>15</v>
      </c>
      <c r="C29" s="10">
        <f t="shared" si="0"/>
        <v>658.19</v>
      </c>
      <c r="D29" s="10">
        <f t="shared" si="1"/>
        <v>113.17</v>
      </c>
      <c r="E29" s="10">
        <f t="shared" si="2"/>
        <v>545.0200000000001</v>
      </c>
      <c r="F29" s="11">
        <f t="shared" si="3"/>
        <v>10195.24</v>
      </c>
    </row>
    <row r="30" spans="2:6">
      <c r="B30" s="5">
        <v>16</v>
      </c>
      <c r="C30" s="10">
        <f t="shared" si="0"/>
        <v>658.19</v>
      </c>
      <c r="D30" s="10">
        <f t="shared" si="1"/>
        <v>107.43</v>
      </c>
      <c r="E30" s="10">
        <f t="shared" si="2"/>
        <v>550.76</v>
      </c>
      <c r="F30" s="11">
        <f t="shared" si="3"/>
        <v>9644.48</v>
      </c>
    </row>
    <row r="31" spans="2:6">
      <c r="B31" s="5">
        <v>17</v>
      </c>
      <c r="C31" s="10">
        <f t="shared" si="0"/>
        <v>658.19</v>
      </c>
      <c r="D31" s="10">
        <f t="shared" si="1"/>
        <v>101.62</v>
      </c>
      <c r="E31" s="10">
        <f t="shared" si="2"/>
        <v>556.57000000000005</v>
      </c>
      <c r="F31" s="11">
        <f t="shared" si="3"/>
        <v>9087.91</v>
      </c>
    </row>
    <row r="32" spans="2:6">
      <c r="B32" s="5">
        <v>18</v>
      </c>
      <c r="C32" s="10">
        <f t="shared" si="0"/>
        <v>658.19</v>
      </c>
      <c r="D32" s="10">
        <f t="shared" si="1"/>
        <v>95.76</v>
      </c>
      <c r="E32" s="10">
        <f t="shared" si="2"/>
        <v>562.43000000000006</v>
      </c>
      <c r="F32" s="11">
        <f t="shared" si="3"/>
        <v>8525.48</v>
      </c>
    </row>
    <row r="33" spans="2:6">
      <c r="B33" s="5">
        <v>19</v>
      </c>
      <c r="C33" s="10">
        <f t="shared" si="0"/>
        <v>658.19</v>
      </c>
      <c r="D33" s="10">
        <f t="shared" si="1"/>
        <v>89.83</v>
      </c>
      <c r="E33" s="10">
        <f t="shared" si="2"/>
        <v>568.36</v>
      </c>
      <c r="F33" s="11">
        <f t="shared" si="3"/>
        <v>7957.12</v>
      </c>
    </row>
    <row r="34" spans="2:6">
      <c r="B34" s="5">
        <v>20</v>
      </c>
      <c r="C34" s="10">
        <f t="shared" si="0"/>
        <v>658.19</v>
      </c>
      <c r="D34" s="10">
        <f t="shared" si="1"/>
        <v>83.84</v>
      </c>
      <c r="E34" s="10">
        <f t="shared" si="2"/>
        <v>574.35</v>
      </c>
      <c r="F34" s="11">
        <f t="shared" si="3"/>
        <v>7382.7699999999995</v>
      </c>
    </row>
    <row r="35" spans="2:6">
      <c r="B35" s="5">
        <v>21</v>
      </c>
      <c r="C35" s="10">
        <f t="shared" si="0"/>
        <v>658.19</v>
      </c>
      <c r="D35" s="10">
        <f t="shared" si="1"/>
        <v>77.790000000000006</v>
      </c>
      <c r="E35" s="10">
        <f t="shared" si="2"/>
        <v>580.40000000000009</v>
      </c>
      <c r="F35" s="11">
        <f t="shared" si="3"/>
        <v>6802.369999999999</v>
      </c>
    </row>
    <row r="36" spans="2:6">
      <c r="B36" s="5">
        <v>22</v>
      </c>
      <c r="C36" s="10">
        <f t="shared" si="0"/>
        <v>658.19</v>
      </c>
      <c r="D36" s="10">
        <f t="shared" si="1"/>
        <v>71.680000000000007</v>
      </c>
      <c r="E36" s="10">
        <f t="shared" si="2"/>
        <v>586.51</v>
      </c>
      <c r="F36" s="11">
        <f t="shared" si="3"/>
        <v>6215.8599999999988</v>
      </c>
    </row>
    <row r="37" spans="2:6">
      <c r="B37" s="5">
        <v>23</v>
      </c>
      <c r="C37" s="10">
        <f t="shared" si="0"/>
        <v>658.19</v>
      </c>
      <c r="D37" s="10">
        <f t="shared" si="1"/>
        <v>65.5</v>
      </c>
      <c r="E37" s="10">
        <f t="shared" si="2"/>
        <v>592.69000000000005</v>
      </c>
      <c r="F37" s="11">
        <f t="shared" si="3"/>
        <v>5623.1699999999983</v>
      </c>
    </row>
    <row r="38" spans="2:6">
      <c r="B38" s="5">
        <v>24</v>
      </c>
      <c r="C38" s="10">
        <f t="shared" si="0"/>
        <v>658.19</v>
      </c>
      <c r="D38" s="10">
        <f t="shared" si="1"/>
        <v>59.25</v>
      </c>
      <c r="E38" s="10">
        <f t="shared" si="2"/>
        <v>598.94000000000005</v>
      </c>
      <c r="F38" s="11">
        <f t="shared" si="3"/>
        <v>5024.2299999999977</v>
      </c>
    </row>
    <row r="39" spans="2:6">
      <c r="B39" s="5">
        <v>25</v>
      </c>
      <c r="C39" s="10">
        <f t="shared" si="0"/>
        <v>658.19</v>
      </c>
      <c r="D39" s="10">
        <f t="shared" si="1"/>
        <v>52.94</v>
      </c>
      <c r="E39" s="10">
        <f t="shared" si="2"/>
        <v>605.25</v>
      </c>
      <c r="F39" s="11">
        <f t="shared" si="3"/>
        <v>4418.9799999999977</v>
      </c>
    </row>
    <row r="40" spans="2:6">
      <c r="B40" s="5">
        <v>26</v>
      </c>
      <c r="C40" s="10">
        <f t="shared" si="0"/>
        <v>658.19</v>
      </c>
      <c r="D40" s="10">
        <f t="shared" si="1"/>
        <v>46.56</v>
      </c>
      <c r="E40" s="10">
        <f t="shared" si="2"/>
        <v>611.63000000000011</v>
      </c>
      <c r="F40" s="11">
        <f t="shared" si="3"/>
        <v>3807.3499999999976</v>
      </c>
    </row>
    <row r="41" spans="2:6">
      <c r="B41" s="5">
        <v>27</v>
      </c>
      <c r="C41" s="10">
        <f t="shared" si="0"/>
        <v>658.19</v>
      </c>
      <c r="D41" s="10">
        <f t="shared" si="1"/>
        <v>40.119999999999997</v>
      </c>
      <c r="E41" s="10">
        <f t="shared" si="2"/>
        <v>618.07000000000005</v>
      </c>
      <c r="F41" s="11">
        <f t="shared" si="3"/>
        <v>3189.2799999999975</v>
      </c>
    </row>
    <row r="42" spans="2:6">
      <c r="B42" s="5">
        <v>28</v>
      </c>
      <c r="C42" s="10">
        <f t="shared" si="0"/>
        <v>658.19</v>
      </c>
      <c r="D42" s="10">
        <f t="shared" si="1"/>
        <v>33.6</v>
      </c>
      <c r="E42" s="10">
        <f t="shared" si="2"/>
        <v>624.59</v>
      </c>
      <c r="F42" s="11">
        <f t="shared" si="3"/>
        <v>2564.6899999999973</v>
      </c>
    </row>
    <row r="43" spans="2:6">
      <c r="B43" s="5">
        <v>29</v>
      </c>
      <c r="C43" s="10">
        <f t="shared" si="0"/>
        <v>658.19</v>
      </c>
      <c r="D43" s="10">
        <f t="shared" si="1"/>
        <v>27.02</v>
      </c>
      <c r="E43" s="10">
        <f t="shared" si="2"/>
        <v>631.17000000000007</v>
      </c>
      <c r="F43" s="11">
        <f t="shared" si="3"/>
        <v>1933.5199999999973</v>
      </c>
    </row>
    <row r="44" spans="2:6">
      <c r="B44" s="5">
        <v>30</v>
      </c>
      <c r="C44" s="10">
        <f t="shared" si="0"/>
        <v>658.19</v>
      </c>
      <c r="D44" s="10">
        <f t="shared" si="1"/>
        <v>20.37</v>
      </c>
      <c r="E44" s="10">
        <f t="shared" si="2"/>
        <v>637.82000000000005</v>
      </c>
      <c r="F44" s="11">
        <f t="shared" si="3"/>
        <v>1295.6999999999971</v>
      </c>
    </row>
    <row r="45" spans="2:6">
      <c r="B45" s="5">
        <v>31</v>
      </c>
      <c r="C45" s="10">
        <f t="shared" si="0"/>
        <v>658.19</v>
      </c>
      <c r="D45" s="10">
        <f t="shared" si="1"/>
        <v>13.65</v>
      </c>
      <c r="E45" s="10">
        <f t="shared" si="2"/>
        <v>644.54000000000008</v>
      </c>
      <c r="F45" s="11">
        <f t="shared" si="3"/>
        <v>651.15999999999701</v>
      </c>
    </row>
    <row r="46" spans="2:6">
      <c r="B46" s="6">
        <v>32</v>
      </c>
      <c r="C46" s="12">
        <f>F45+D46</f>
        <v>658.01999999999703</v>
      </c>
      <c r="D46" s="12">
        <f t="shared" si="1"/>
        <v>6.86</v>
      </c>
      <c r="E46" s="12">
        <f t="shared" si="2"/>
        <v>651.15999999999701</v>
      </c>
      <c r="F46" s="20">
        <f t="shared" si="3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Q1</vt:lpstr>
      <vt:lpstr>Q2</vt:lpstr>
      <vt:lpstr>Q3</vt:lpstr>
      <vt:lpstr>Q4</vt:lpstr>
      <vt:lpstr>Q5</vt:lpstr>
      <vt:lpstr>Q6</vt:lpstr>
      <vt:lpstr>Q7</vt:lpstr>
      <vt:lpstr>Q8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InstallOffice4</dc:creator>
  <cp:lastModifiedBy>InstallOffice4</cp:lastModifiedBy>
  <dcterms:created xsi:type="dcterms:W3CDTF">2024-08-30T13:51:01Z</dcterms:created>
  <dcterms:modified xsi:type="dcterms:W3CDTF">2024-09-22T12:41:33Z</dcterms:modified>
</cp:coreProperties>
</file>